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6/Final Files for Submission/"/>
    </mc:Choice>
  </mc:AlternateContent>
  <xr:revisionPtr revIDLastSave="0" documentId="8_{8A74B169-8DB3-4777-A98A-64353C25C074}" xr6:coauthVersionLast="47" xr6:coauthVersionMax="47" xr10:uidLastSave="{00000000-0000-0000-0000-000000000000}"/>
  <bookViews>
    <workbookView xWindow="28680" yWindow="-120" windowWidth="29040" windowHeight="15720" xr2:uid="{9AD5BA34-0405-4E92-95D9-8E48B2E1B46F}"/>
  </bookViews>
  <sheets>
    <sheet name="FY 2025-2026" sheetId="2" r:id="rId1"/>
  </sheets>
  <definedNames>
    <definedName name="_xlnm._FilterDatabase" localSheetId="0" hidden="1">'FY 2025-2026'!$A$7:$J$120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E120" i="2" l="1"/>
  <c r="G120" i="2" l="1"/>
  <c r="H8" i="2" l="1"/>
  <c r="H120" i="2" l="1"/>
</calcChain>
</file>

<file path=xl/sharedStrings.xml><?xml version="1.0" encoding="utf-8"?>
<sst xmlns="http://schemas.openxmlformats.org/spreadsheetml/2006/main" count="362" uniqueCount="189">
  <si>
    <t>Board of Regents</t>
  </si>
  <si>
    <t>Louisiana Tech University</t>
  </si>
  <si>
    <t>Form BOR-ATH-3</t>
  </si>
  <si>
    <t>Intercollegiate Athletic Personnel</t>
  </si>
  <si>
    <t>Charged</t>
  </si>
  <si>
    <t xml:space="preserve"> </t>
  </si>
  <si>
    <t>Athletic Dept.</t>
  </si>
  <si>
    <t>to accounts</t>
  </si>
  <si>
    <t>Position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</si>
  <si>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</si>
  <si>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</si>
  <si>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</si>
  <si>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</si>
  <si>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</si>
  <si>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</si>
  <si>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</si>
  <si>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</si>
  <si>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</si>
  <si>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</si>
  <si>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</t>
  </si>
  <si>
    <t>I</t>
  </si>
  <si>
    <t>TOTAL</t>
  </si>
  <si>
    <t>BUDGET</t>
  </si>
  <si>
    <t>BUFFOLINO, KYLE DAVID</t>
  </si>
  <si>
    <t>GLEASON, MELANIE ANNE</t>
  </si>
  <si>
    <t>TAYLOR, MICHELLE</t>
  </si>
  <si>
    <t>JORDAN, GERALD STEPHEN</t>
  </si>
  <si>
    <t>OLSON, WYATT</t>
  </si>
  <si>
    <t>LOUVIERE, JOLYN</t>
  </si>
  <si>
    <t>KAVANAUGH, KYLE</t>
  </si>
  <si>
    <t>DAUTERIVE, EVAN</t>
  </si>
  <si>
    <t>KORINKE, AVA</t>
  </si>
  <si>
    <t>KANEDA, KAEDE</t>
  </si>
  <si>
    <t>LEWIS, NATHAN</t>
  </si>
  <si>
    <t>TRAVIS, AIMEE</t>
  </si>
  <si>
    <t>COVINGTON, LOGAN</t>
  </si>
  <si>
    <t>SMART, STEPHANIE</t>
  </si>
  <si>
    <t>TALOS, BLAKE STEVEN</t>
  </si>
  <si>
    <t>TO BE EMPLOYED</t>
  </si>
  <si>
    <t>V</t>
  </si>
  <si>
    <t>HEAD FOOTBALL PERFORMANCE COACH</t>
  </si>
  <si>
    <t>HEAD COACH-FOOTBALL</t>
  </si>
  <si>
    <t>HESTER, TALVIN GERMAINE</t>
  </si>
  <si>
    <t>HEAD MEN'S BASKETBALL COACH</t>
  </si>
  <si>
    <t>REED, BROOKE</t>
  </si>
  <si>
    <t>MCCLELLAN, DARSHAWN</t>
  </si>
  <si>
    <t>HINES, WINSTON</t>
  </si>
  <si>
    <t>MCGRAW, TIM</t>
  </si>
  <si>
    <t>GILDER-TILBURY, KAVIN</t>
  </si>
  <si>
    <t>RECRUITING COORDINATOR</t>
  </si>
  <si>
    <t>STOEHR, BROOKE LASSITER</t>
  </si>
  <si>
    <t>HEAD COACH</t>
  </si>
  <si>
    <t>STOEHR, SCOTT CHARLES</t>
  </si>
  <si>
    <t>BURROUGHS, THOMAS LANE</t>
  </si>
  <si>
    <t>HEAD BASEBALL COACH</t>
  </si>
  <si>
    <t>JOHNSON, BRIAN M</t>
  </si>
  <si>
    <t>HEAD TRACK AND FIELD COACH</t>
  </si>
  <si>
    <t>CLEARE, GEORGE</t>
  </si>
  <si>
    <t>TERRY, MATTHEW AARON</t>
  </si>
  <si>
    <t>HEAD GOLF COACH</t>
  </si>
  <si>
    <t>HEAD WOMEN'S VOLLEYBALL COACH</t>
  </si>
  <si>
    <t>NANTAIS, MATTHEW LEWIS</t>
  </si>
  <si>
    <t>HEAD BOWLING COACH</t>
  </si>
  <si>
    <t>VOLTZ, STEPHEN</t>
  </si>
  <si>
    <t>HEAD SOCCER COACH</t>
  </si>
  <si>
    <t>HARWICK, CHRISTOPHER</t>
  </si>
  <si>
    <t>TAYLOR, JOSH</t>
  </si>
  <si>
    <t>COHEN, CHELSEA</t>
  </si>
  <si>
    <t>IVEY, RYAN</t>
  </si>
  <si>
    <t>VICE PRESIDENT &amp; DIRECTOR OF ATHLETICS</t>
  </si>
  <si>
    <t>DEPUTY ATHLETIC DIRECTOR/COMPETITIVE EXCELLENCE</t>
  </si>
  <si>
    <t>HUNGATE, MARY K</t>
  </si>
  <si>
    <t>GEISMAN, HUNTER</t>
  </si>
  <si>
    <t>ATHLETIC DIRECTOR</t>
  </si>
  <si>
    <t>ASSOCIATE ATHLETIC DIRECTOR</t>
  </si>
  <si>
    <t>JACKSON, ED</t>
  </si>
  <si>
    <t>ASSISTANT ATHLETIC DIRECTOR-COMPLIANCE SERVICES</t>
  </si>
  <si>
    <t>ASSISTANT ATHLETICS DIRECTOR FOR TICKET OPERATIONS</t>
  </si>
  <si>
    <t>ASSISTANT ATHLETIC DIRECTOR BUSINESS OPERATIONS</t>
  </si>
  <si>
    <t>LEE, JUN</t>
  </si>
  <si>
    <t>ASSISTANT SPORTS INFORMATION DIRECTOR</t>
  </si>
  <si>
    <t>MCGUIRE, CHRISTOPHER KANE</t>
  </si>
  <si>
    <t>SPORTS INFORMATION DIRECTOR</t>
  </si>
  <si>
    <t>DOSTER, ANSLEY</t>
  </si>
  <si>
    <t>DIRECTOR</t>
  </si>
  <si>
    <t>DIRECTOR OF BUSINESS OPERATIONS</t>
  </si>
  <si>
    <t>DIRECTOR OF TICKET OPERATIONS</t>
  </si>
  <si>
    <t>GUILLOT, JACOB</t>
  </si>
  <si>
    <t>ASSOCIATE DIRECTOR</t>
  </si>
  <si>
    <t>TALOS, ALAINA</t>
  </si>
  <si>
    <t>ALBAREZ, KEVIN</t>
  </si>
  <si>
    <t>ASSOCIATE DIRECTOR OF STRATEGIC COMMUNICATIONS</t>
  </si>
  <si>
    <t>TAKATA, DAN</t>
  </si>
  <si>
    <t>ASSOCIATE ATHLETIC TRAINER</t>
  </si>
  <si>
    <t>ASSOCIATE ATHLETIC TRAINER (MEN'S BASKETBALL)</t>
  </si>
  <si>
    <t>ASSISTANT ATHLETIC TRAINER</t>
  </si>
  <si>
    <t>KRASSILOWSKY, SHELBY</t>
  </si>
  <si>
    <t>ATHLETIC TRAINER</t>
  </si>
  <si>
    <t>ASSISTANT ATHLETIC DIRECTOR</t>
  </si>
  <si>
    <t>ASSISTANT DIRECTOR FOR ACADEMIC SERVICES</t>
  </si>
  <si>
    <t>ASSISTANT COACH</t>
  </si>
  <si>
    <t>ASSISTANT FOOTBALL COACH</t>
  </si>
  <si>
    <t>ASSISTANT FOOTBALL PERFORMANCE COACH</t>
  </si>
  <si>
    <t>FOOTBALL VIDEO COORDINATOR</t>
  </si>
  <si>
    <t>FOOTBALL ANALYST</t>
  </si>
  <si>
    <t>DIRECTOR OF OPERATIONS FOR MEN'S BASKETBALL</t>
  </si>
  <si>
    <t>BATISTE, TYSON</t>
  </si>
  <si>
    <t>SPECIAL ASSISTANT TO HEAD COACH</t>
  </si>
  <si>
    <t>DIRECTOR OF SCOUTING AND PLAYER DEVELOPMENT</t>
  </si>
  <si>
    <t>ASSISTANT WOMEN'S BASKETBALL COACH</t>
  </si>
  <si>
    <t>ASHLEY, JOSH</t>
  </si>
  <si>
    <t>GRAYSON, OLIVIA</t>
  </si>
  <si>
    <t>BAILLIE, MIKAYLA</t>
  </si>
  <si>
    <t>ASSISTANT BASEBALL COACH/RECRUITING COORDINATOR</t>
  </si>
  <si>
    <t>FOUTS, COOPER</t>
  </si>
  <si>
    <t>ASSISTANT BASEBALL COACH</t>
  </si>
  <si>
    <t>ASSOCIATE HEAD TRACK &amp; FIELD COACH</t>
  </si>
  <si>
    <t>MCCLINTOCK, HALLE</t>
  </si>
  <si>
    <t>SARGEANT, AMY</t>
  </si>
  <si>
    <t>ASSISTANT VOLLEYBALL COACH</t>
  </si>
  <si>
    <t>ASSISTANT SOCCER COACH</t>
  </si>
  <si>
    <t>STARR, STEPHANIE</t>
  </si>
  <si>
    <t>ASSISTANT SOFTBALL COACH</t>
  </si>
  <si>
    <t>KROBETZKY, TYLER</t>
  </si>
  <si>
    <t>ASSISTANT WOMEN'S SOFTBALL COACH</t>
  </si>
  <si>
    <t>DEPUTY DIRECTOR OF ATHLETICS/ DIRECTOR OF COMPLIANCE</t>
  </si>
  <si>
    <t xml:space="preserve">HEAD WOMEN'S TENNIS COACH </t>
  </si>
  <si>
    <t>MCKASKLE, LINDSEY</t>
  </si>
  <si>
    <t>VARIOUS</t>
  </si>
  <si>
    <t>INTERNSHIP</t>
  </si>
  <si>
    <t>GUICE, BRET</t>
  </si>
  <si>
    <t>RYAN, MEGAN</t>
  </si>
  <si>
    <t>GREEN, MADIE</t>
  </si>
  <si>
    <t>OTHER WAGES/STU LABOR</t>
  </si>
  <si>
    <t>GRADUATE ASST-WBKB</t>
  </si>
  <si>
    <t>S</t>
  </si>
  <si>
    <t>GRADUATE ASST-MBKB</t>
  </si>
  <si>
    <t>Fiscal Year 2025-2026</t>
  </si>
  <si>
    <t>FEATHERSTON, STEPHEN</t>
  </si>
  <si>
    <t>PARSLEY, DREW</t>
  </si>
  <si>
    <t>DIRECTOR OF CREATIVE VIDEO SERVICES</t>
  </si>
  <si>
    <t>STAPLETON, JOSH</t>
  </si>
  <si>
    <t>WASHINGTON, WAYLON</t>
  </si>
  <si>
    <t>BRANDON, GEORGE</t>
  </si>
  <si>
    <t>STRIBRNY, JACK</t>
  </si>
  <si>
    <t>FRYOU, CARSON</t>
  </si>
  <si>
    <t>ASSISTANT ATHLETIC DIRECTOR FOR BROADCAST</t>
  </si>
  <si>
    <t>ASSOCIATE DIRECTOR FOR BROADCAST</t>
  </si>
  <si>
    <t>WIDEMAN, SOPHIE</t>
  </si>
  <si>
    <t>MANNING, LINDSAY</t>
  </si>
  <si>
    <t>DUKE, JARED</t>
  </si>
  <si>
    <t>WATSON, CHRIS</t>
  </si>
  <si>
    <t>TRAINER</t>
  </si>
  <si>
    <t>CUMBIE , SONNY</t>
  </si>
  <si>
    <t>OLSON , LUKE</t>
  </si>
  <si>
    <t>FRANKLIN, TONY</t>
  </si>
  <si>
    <t>YOUNG , NATHAN</t>
  </si>
  <si>
    <t>SHARP , DAN</t>
  </si>
  <si>
    <t>CARTER , SAM</t>
  </si>
  <si>
    <t>CREECH , JOSH</t>
  </si>
  <si>
    <t>VEAL , TEDDY</t>
  </si>
  <si>
    <t>JOE , LORENZO</t>
  </si>
  <si>
    <t>BUCKELS, CARLTON</t>
  </si>
  <si>
    <t>RANDOLPH , PAUL</t>
  </si>
  <si>
    <t>SCHOLZ , DAVE</t>
  </si>
  <si>
    <t>ARNICK, COURTNEY</t>
  </si>
  <si>
    <t>GRAHAM , ISIAH</t>
  </si>
  <si>
    <t>JOHNSON , VINNY</t>
  </si>
  <si>
    <t>DAVIS , CARSON</t>
  </si>
  <si>
    <t>LATOUR , JENNA</t>
  </si>
  <si>
    <t>MARTINEZ , JACOB</t>
  </si>
  <si>
    <t>MAYPER , BRIAN</t>
  </si>
  <si>
    <t>PRESLEY , LEIGHA</t>
  </si>
  <si>
    <t>DUBUY , BRANDON</t>
  </si>
  <si>
    <t>ASSISTANT COAH AND ANALYST</t>
  </si>
  <si>
    <t>ASSOCIATE ATHETIC DIRECTOR</t>
  </si>
  <si>
    <t>LIVINGSTON, CALEB</t>
  </si>
  <si>
    <t>WELL, JAKE</t>
  </si>
  <si>
    <t>MILLER, MATT</t>
  </si>
  <si>
    <t>FEDERICO, MICHAEL</t>
  </si>
  <si>
    <t xml:space="preserve">ASSISTANT WOMEN'S TENNIS COACH </t>
  </si>
  <si>
    <t>MATTERA, SCOTT</t>
  </si>
  <si>
    <t>POLLART, ABIGAIL</t>
  </si>
  <si>
    <t>HICKS, CAMI</t>
  </si>
  <si>
    <t>GRADUATE ASST - TENNIS</t>
  </si>
  <si>
    <t>ASSISTANT A.D. FOR VIDEO OPERATIONS AND CREATIVE SERVICES</t>
  </si>
  <si>
    <t>ASSOCIATE A.D./STUDENT-ATHLETE SUCCESS SPECIALIST</t>
  </si>
  <si>
    <t>SENIOR ASSOCIATE A.D./A.D. FOR STUDENT-ATHLETE SERVICES</t>
  </si>
  <si>
    <t>A.D. FOR SPORTS MEDICINE/HEAD FOOTBALL ATHLETIC TRAINER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</si>
</sst>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Helv"/>
    </font>
    <font>
      <b/>
      <sz val="8"/>
      <name val="Arial"/>
      <family val="2"/>
    </font>
    <font>
      <sz val="11"/>
      <color theme="1"/>
      <name val="Arial"/>
      <family val="2"/>
    </font>
    <font>
      <sz val="9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/>
    <xf numFmtId="3" fontId="0" fillId="0" borderId="0" xfId="0" applyNumberFormat="1"/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5" fillId="0" borderId="0" xfId="0" applyFont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/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3" fontId="8" fillId="0" borderId="0" xfId="0" applyNumberFormat="1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/>
    <xf numFmtId="0" fontId="7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" xfId="1" xr:uid="{CB8A3194-0D34-4FB9-A75C-018DBEA5B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9D1E-65F9-48C9-9CF9-4D74F0A733CA}">
  <sheetPr>
    <pageSetUpPr fitToPage="1"/>
  </sheetPr>
  <dimension ref="A1:J135"/>
  <sheetViews>
    <sheetView tabSelected="1" zoomScale="115" zoomScaleNormal="115" workbookViewId="0">
      <pane ySplit="7" topLeftCell="A8" activePane="bottomLeft" state="frozen"/>
      <selection pane="bottomLeft" activeCell="B8" sqref="B8"/>
    </sheetView>
  </sheetViews>
  <sheetFormatPr defaultRowHeight="15" x14ac:dyDescent="0.25"/>
  <cols>
    <col min="1" max="1" width="29" bestFit="1" customWidth="1"/>
    <col min="2" max="2" width="63.140625" customWidth="1"/>
    <col min="3" max="3" width="8" customWidth="1"/>
    <col min="4" max="4" width="8.5703125" customWidth="1"/>
    <col min="5" max="5" width="13.42578125" customWidth="1"/>
    <col min="6" max="6" width="10.7109375" customWidth="1"/>
    <col min="7" max="7" width="11.5703125" customWidth="1"/>
    <col min="8" max="8" width="12.140625" customWidth="1"/>
    <col min="243" max="243" width="24.42578125" customWidth="1"/>
    <col min="244" max="244" width="32.28515625" customWidth="1"/>
    <col min="246" max="246" width="9.42578125" customWidth="1"/>
    <col min="247" max="247" width="13.42578125" customWidth="1"/>
    <col min="248" max="248" width="12.28515625" customWidth="1"/>
    <col min="249" max="249" width="13.42578125" customWidth="1"/>
    <col min="250" max="250" width="12.7109375" customWidth="1"/>
    <col min="499" max="499" width="24.42578125" customWidth="1"/>
    <col min="500" max="500" width="32.28515625" customWidth="1"/>
    <col min="502" max="502" width="9.42578125" customWidth="1"/>
    <col min="503" max="503" width="13.42578125" customWidth="1"/>
    <col min="504" max="504" width="12.28515625" customWidth="1"/>
    <col min="505" max="505" width="13.42578125" customWidth="1"/>
    <col min="506" max="506" width="12.7109375" customWidth="1"/>
    <col min="755" max="755" width="24.42578125" customWidth="1"/>
    <col min="756" max="756" width="32.28515625" customWidth="1"/>
    <col min="758" max="758" width="9.42578125" customWidth="1"/>
    <col min="759" max="759" width="13.42578125" customWidth="1"/>
    <col min="760" max="760" width="12.28515625" customWidth="1"/>
    <col min="761" max="761" width="13.42578125" customWidth="1"/>
    <col min="762" max="762" width="12.7109375" customWidth="1"/>
    <col min="1011" max="1011" width="24.42578125" customWidth="1"/>
    <col min="1012" max="1012" width="32.28515625" customWidth="1"/>
    <col min="1014" max="1014" width="9.42578125" customWidth="1"/>
    <col min="1015" max="1015" width="13.42578125" customWidth="1"/>
    <col min="1016" max="1016" width="12.28515625" customWidth="1"/>
    <col min="1017" max="1017" width="13.42578125" customWidth="1"/>
    <col min="1018" max="1018" width="12.7109375" customWidth="1"/>
    <col min="1267" max="1267" width="24.42578125" customWidth="1"/>
    <col min="1268" max="1268" width="32.28515625" customWidth="1"/>
    <col min="1270" max="1270" width="9.42578125" customWidth="1"/>
    <col min="1271" max="1271" width="13.42578125" customWidth="1"/>
    <col min="1272" max="1272" width="12.28515625" customWidth="1"/>
    <col min="1273" max="1273" width="13.42578125" customWidth="1"/>
    <col min="1274" max="1274" width="12.7109375" customWidth="1"/>
    <col min="1523" max="1523" width="24.42578125" customWidth="1"/>
    <col min="1524" max="1524" width="32.28515625" customWidth="1"/>
    <col min="1526" max="1526" width="9.42578125" customWidth="1"/>
    <col min="1527" max="1527" width="13.42578125" customWidth="1"/>
    <col min="1528" max="1528" width="12.28515625" customWidth="1"/>
    <col min="1529" max="1529" width="13.42578125" customWidth="1"/>
    <col min="1530" max="1530" width="12.7109375" customWidth="1"/>
    <col min="1779" max="1779" width="24.42578125" customWidth="1"/>
    <col min="1780" max="1780" width="32.28515625" customWidth="1"/>
    <col min="1782" max="1782" width="9.42578125" customWidth="1"/>
    <col min="1783" max="1783" width="13.42578125" customWidth="1"/>
    <col min="1784" max="1784" width="12.28515625" customWidth="1"/>
    <col min="1785" max="1785" width="13.42578125" customWidth="1"/>
    <col min="1786" max="1786" width="12.7109375" customWidth="1"/>
    <col min="2035" max="2035" width="24.42578125" customWidth="1"/>
    <col min="2036" max="2036" width="32.28515625" customWidth="1"/>
    <col min="2038" max="2038" width="9.42578125" customWidth="1"/>
    <col min="2039" max="2039" width="13.42578125" customWidth="1"/>
    <col min="2040" max="2040" width="12.28515625" customWidth="1"/>
    <col min="2041" max="2041" width="13.42578125" customWidth="1"/>
    <col min="2042" max="2042" width="12.7109375" customWidth="1"/>
    <col min="2291" max="2291" width="24.42578125" customWidth="1"/>
    <col min="2292" max="2292" width="32.28515625" customWidth="1"/>
    <col min="2294" max="2294" width="9.42578125" customWidth="1"/>
    <col min="2295" max="2295" width="13.42578125" customWidth="1"/>
    <col min="2296" max="2296" width="12.28515625" customWidth="1"/>
    <col min="2297" max="2297" width="13.42578125" customWidth="1"/>
    <col min="2298" max="2298" width="12.7109375" customWidth="1"/>
    <col min="2547" max="2547" width="24.42578125" customWidth="1"/>
    <col min="2548" max="2548" width="32.28515625" customWidth="1"/>
    <col min="2550" max="2550" width="9.42578125" customWidth="1"/>
    <col min="2551" max="2551" width="13.42578125" customWidth="1"/>
    <col min="2552" max="2552" width="12.28515625" customWidth="1"/>
    <col min="2553" max="2553" width="13.42578125" customWidth="1"/>
    <col min="2554" max="2554" width="12.7109375" customWidth="1"/>
    <col min="2803" max="2803" width="24.42578125" customWidth="1"/>
    <col min="2804" max="2804" width="32.28515625" customWidth="1"/>
    <col min="2806" max="2806" width="9.42578125" customWidth="1"/>
    <col min="2807" max="2807" width="13.42578125" customWidth="1"/>
    <col min="2808" max="2808" width="12.28515625" customWidth="1"/>
    <col min="2809" max="2809" width="13.42578125" customWidth="1"/>
    <col min="2810" max="2810" width="12.7109375" customWidth="1"/>
    <col min="3059" max="3059" width="24.42578125" customWidth="1"/>
    <col min="3060" max="3060" width="32.28515625" customWidth="1"/>
    <col min="3062" max="3062" width="9.42578125" customWidth="1"/>
    <col min="3063" max="3063" width="13.42578125" customWidth="1"/>
    <col min="3064" max="3064" width="12.28515625" customWidth="1"/>
    <col min="3065" max="3065" width="13.42578125" customWidth="1"/>
    <col min="3066" max="3066" width="12.7109375" customWidth="1"/>
    <col min="3315" max="3315" width="24.42578125" customWidth="1"/>
    <col min="3316" max="3316" width="32.28515625" customWidth="1"/>
    <col min="3318" max="3318" width="9.42578125" customWidth="1"/>
    <col min="3319" max="3319" width="13.42578125" customWidth="1"/>
    <col min="3320" max="3320" width="12.28515625" customWidth="1"/>
    <col min="3321" max="3321" width="13.42578125" customWidth="1"/>
    <col min="3322" max="3322" width="12.7109375" customWidth="1"/>
    <col min="3571" max="3571" width="24.42578125" customWidth="1"/>
    <col min="3572" max="3572" width="32.28515625" customWidth="1"/>
    <col min="3574" max="3574" width="9.42578125" customWidth="1"/>
    <col min="3575" max="3575" width="13.42578125" customWidth="1"/>
    <col min="3576" max="3576" width="12.28515625" customWidth="1"/>
    <col min="3577" max="3577" width="13.42578125" customWidth="1"/>
    <col min="3578" max="3578" width="12.7109375" customWidth="1"/>
    <col min="3827" max="3827" width="24.42578125" customWidth="1"/>
    <col min="3828" max="3828" width="32.28515625" customWidth="1"/>
    <col min="3830" max="3830" width="9.42578125" customWidth="1"/>
    <col min="3831" max="3831" width="13.42578125" customWidth="1"/>
    <col min="3832" max="3832" width="12.28515625" customWidth="1"/>
    <col min="3833" max="3833" width="13.42578125" customWidth="1"/>
    <col min="3834" max="3834" width="12.7109375" customWidth="1"/>
    <col min="4083" max="4083" width="24.42578125" customWidth="1"/>
    <col min="4084" max="4084" width="32.28515625" customWidth="1"/>
    <col min="4086" max="4086" width="9.42578125" customWidth="1"/>
    <col min="4087" max="4087" width="13.42578125" customWidth="1"/>
    <col min="4088" max="4088" width="12.28515625" customWidth="1"/>
    <col min="4089" max="4089" width="13.42578125" customWidth="1"/>
    <col min="4090" max="4090" width="12.7109375" customWidth="1"/>
    <col min="4339" max="4339" width="24.42578125" customWidth="1"/>
    <col min="4340" max="4340" width="32.28515625" customWidth="1"/>
    <col min="4342" max="4342" width="9.42578125" customWidth="1"/>
    <col min="4343" max="4343" width="13.42578125" customWidth="1"/>
    <col min="4344" max="4344" width="12.28515625" customWidth="1"/>
    <col min="4345" max="4345" width="13.42578125" customWidth="1"/>
    <col min="4346" max="4346" width="12.7109375" customWidth="1"/>
    <col min="4595" max="4595" width="24.42578125" customWidth="1"/>
    <col min="4596" max="4596" width="32.28515625" customWidth="1"/>
    <col min="4598" max="4598" width="9.42578125" customWidth="1"/>
    <col min="4599" max="4599" width="13.42578125" customWidth="1"/>
    <col min="4600" max="4600" width="12.28515625" customWidth="1"/>
    <col min="4601" max="4601" width="13.42578125" customWidth="1"/>
    <col min="4602" max="4602" width="12.7109375" customWidth="1"/>
    <col min="4851" max="4851" width="24.42578125" customWidth="1"/>
    <col min="4852" max="4852" width="32.28515625" customWidth="1"/>
    <col min="4854" max="4854" width="9.42578125" customWidth="1"/>
    <col min="4855" max="4855" width="13.42578125" customWidth="1"/>
    <col min="4856" max="4856" width="12.28515625" customWidth="1"/>
    <col min="4857" max="4857" width="13.42578125" customWidth="1"/>
    <col min="4858" max="4858" width="12.7109375" customWidth="1"/>
    <col min="5107" max="5107" width="24.42578125" customWidth="1"/>
    <col min="5108" max="5108" width="32.28515625" customWidth="1"/>
    <col min="5110" max="5110" width="9.42578125" customWidth="1"/>
    <col min="5111" max="5111" width="13.42578125" customWidth="1"/>
    <col min="5112" max="5112" width="12.28515625" customWidth="1"/>
    <col min="5113" max="5113" width="13.42578125" customWidth="1"/>
    <col min="5114" max="5114" width="12.7109375" customWidth="1"/>
    <col min="5363" max="5363" width="24.42578125" customWidth="1"/>
    <col min="5364" max="5364" width="32.28515625" customWidth="1"/>
    <col min="5366" max="5366" width="9.42578125" customWidth="1"/>
    <col min="5367" max="5367" width="13.42578125" customWidth="1"/>
    <col min="5368" max="5368" width="12.28515625" customWidth="1"/>
    <col min="5369" max="5369" width="13.42578125" customWidth="1"/>
    <col min="5370" max="5370" width="12.7109375" customWidth="1"/>
    <col min="5619" max="5619" width="24.42578125" customWidth="1"/>
    <col min="5620" max="5620" width="32.28515625" customWidth="1"/>
    <col min="5622" max="5622" width="9.42578125" customWidth="1"/>
    <col min="5623" max="5623" width="13.42578125" customWidth="1"/>
    <col min="5624" max="5624" width="12.28515625" customWidth="1"/>
    <col min="5625" max="5625" width="13.42578125" customWidth="1"/>
    <col min="5626" max="5626" width="12.7109375" customWidth="1"/>
    <col min="5875" max="5875" width="24.42578125" customWidth="1"/>
    <col min="5876" max="5876" width="32.28515625" customWidth="1"/>
    <col min="5878" max="5878" width="9.42578125" customWidth="1"/>
    <col min="5879" max="5879" width="13.42578125" customWidth="1"/>
    <col min="5880" max="5880" width="12.28515625" customWidth="1"/>
    <col min="5881" max="5881" width="13.42578125" customWidth="1"/>
    <col min="5882" max="5882" width="12.7109375" customWidth="1"/>
    <col min="6131" max="6131" width="24.42578125" customWidth="1"/>
    <col min="6132" max="6132" width="32.28515625" customWidth="1"/>
    <col min="6134" max="6134" width="9.42578125" customWidth="1"/>
    <col min="6135" max="6135" width="13.42578125" customWidth="1"/>
    <col min="6136" max="6136" width="12.28515625" customWidth="1"/>
    <col min="6137" max="6137" width="13.42578125" customWidth="1"/>
    <col min="6138" max="6138" width="12.7109375" customWidth="1"/>
    <col min="6387" max="6387" width="24.42578125" customWidth="1"/>
    <col min="6388" max="6388" width="32.28515625" customWidth="1"/>
    <col min="6390" max="6390" width="9.42578125" customWidth="1"/>
    <col min="6391" max="6391" width="13.42578125" customWidth="1"/>
    <col min="6392" max="6392" width="12.28515625" customWidth="1"/>
    <col min="6393" max="6393" width="13.42578125" customWidth="1"/>
    <col min="6394" max="6394" width="12.7109375" customWidth="1"/>
    <col min="6643" max="6643" width="24.42578125" customWidth="1"/>
    <col min="6644" max="6644" width="32.28515625" customWidth="1"/>
    <col min="6646" max="6646" width="9.42578125" customWidth="1"/>
    <col min="6647" max="6647" width="13.42578125" customWidth="1"/>
    <col min="6648" max="6648" width="12.28515625" customWidth="1"/>
    <col min="6649" max="6649" width="13.42578125" customWidth="1"/>
    <col min="6650" max="6650" width="12.7109375" customWidth="1"/>
    <col min="6899" max="6899" width="24.42578125" customWidth="1"/>
    <col min="6900" max="6900" width="32.28515625" customWidth="1"/>
    <col min="6902" max="6902" width="9.42578125" customWidth="1"/>
    <col min="6903" max="6903" width="13.42578125" customWidth="1"/>
    <col min="6904" max="6904" width="12.28515625" customWidth="1"/>
    <col min="6905" max="6905" width="13.42578125" customWidth="1"/>
    <col min="6906" max="6906" width="12.7109375" customWidth="1"/>
    <col min="7155" max="7155" width="24.42578125" customWidth="1"/>
    <col min="7156" max="7156" width="32.28515625" customWidth="1"/>
    <col min="7158" max="7158" width="9.42578125" customWidth="1"/>
    <col min="7159" max="7159" width="13.42578125" customWidth="1"/>
    <col min="7160" max="7160" width="12.28515625" customWidth="1"/>
    <col min="7161" max="7161" width="13.42578125" customWidth="1"/>
    <col min="7162" max="7162" width="12.7109375" customWidth="1"/>
    <col min="7411" max="7411" width="24.42578125" customWidth="1"/>
    <col min="7412" max="7412" width="32.28515625" customWidth="1"/>
    <col min="7414" max="7414" width="9.42578125" customWidth="1"/>
    <col min="7415" max="7415" width="13.42578125" customWidth="1"/>
    <col min="7416" max="7416" width="12.28515625" customWidth="1"/>
    <col min="7417" max="7417" width="13.42578125" customWidth="1"/>
    <col min="7418" max="7418" width="12.7109375" customWidth="1"/>
    <col min="7667" max="7667" width="24.42578125" customWidth="1"/>
    <col min="7668" max="7668" width="32.28515625" customWidth="1"/>
    <col min="7670" max="7670" width="9.42578125" customWidth="1"/>
    <col min="7671" max="7671" width="13.42578125" customWidth="1"/>
    <col min="7672" max="7672" width="12.28515625" customWidth="1"/>
    <col min="7673" max="7673" width="13.42578125" customWidth="1"/>
    <col min="7674" max="7674" width="12.7109375" customWidth="1"/>
    <col min="7923" max="7923" width="24.42578125" customWidth="1"/>
    <col min="7924" max="7924" width="32.28515625" customWidth="1"/>
    <col min="7926" max="7926" width="9.42578125" customWidth="1"/>
    <col min="7927" max="7927" width="13.42578125" customWidth="1"/>
    <col min="7928" max="7928" width="12.28515625" customWidth="1"/>
    <col min="7929" max="7929" width="13.42578125" customWidth="1"/>
    <col min="7930" max="7930" width="12.7109375" customWidth="1"/>
    <col min="8179" max="8179" width="24.42578125" customWidth="1"/>
    <col min="8180" max="8180" width="32.28515625" customWidth="1"/>
    <col min="8182" max="8182" width="9.42578125" customWidth="1"/>
    <col min="8183" max="8183" width="13.42578125" customWidth="1"/>
    <col min="8184" max="8184" width="12.28515625" customWidth="1"/>
    <col min="8185" max="8185" width="13.42578125" customWidth="1"/>
    <col min="8186" max="8186" width="12.7109375" customWidth="1"/>
    <col min="8435" max="8435" width="24.42578125" customWidth="1"/>
    <col min="8436" max="8436" width="32.28515625" customWidth="1"/>
    <col min="8438" max="8438" width="9.42578125" customWidth="1"/>
    <col min="8439" max="8439" width="13.42578125" customWidth="1"/>
    <col min="8440" max="8440" width="12.28515625" customWidth="1"/>
    <col min="8441" max="8441" width="13.42578125" customWidth="1"/>
    <col min="8442" max="8442" width="12.7109375" customWidth="1"/>
    <col min="8691" max="8691" width="24.42578125" customWidth="1"/>
    <col min="8692" max="8692" width="32.28515625" customWidth="1"/>
    <col min="8694" max="8694" width="9.42578125" customWidth="1"/>
    <col min="8695" max="8695" width="13.42578125" customWidth="1"/>
    <col min="8696" max="8696" width="12.28515625" customWidth="1"/>
    <col min="8697" max="8697" width="13.42578125" customWidth="1"/>
    <col min="8698" max="8698" width="12.7109375" customWidth="1"/>
    <col min="8947" max="8947" width="24.42578125" customWidth="1"/>
    <col min="8948" max="8948" width="32.28515625" customWidth="1"/>
    <col min="8950" max="8950" width="9.42578125" customWidth="1"/>
    <col min="8951" max="8951" width="13.42578125" customWidth="1"/>
    <col min="8952" max="8952" width="12.28515625" customWidth="1"/>
    <col min="8953" max="8953" width="13.42578125" customWidth="1"/>
    <col min="8954" max="8954" width="12.7109375" customWidth="1"/>
    <col min="9203" max="9203" width="24.42578125" customWidth="1"/>
    <col min="9204" max="9204" width="32.28515625" customWidth="1"/>
    <col min="9206" max="9206" width="9.42578125" customWidth="1"/>
    <col min="9207" max="9207" width="13.42578125" customWidth="1"/>
    <col min="9208" max="9208" width="12.28515625" customWidth="1"/>
    <col min="9209" max="9209" width="13.42578125" customWidth="1"/>
    <col min="9210" max="9210" width="12.7109375" customWidth="1"/>
    <col min="9459" max="9459" width="24.42578125" customWidth="1"/>
    <col min="9460" max="9460" width="32.28515625" customWidth="1"/>
    <col min="9462" max="9462" width="9.42578125" customWidth="1"/>
    <col min="9463" max="9463" width="13.42578125" customWidth="1"/>
    <col min="9464" max="9464" width="12.28515625" customWidth="1"/>
    <col min="9465" max="9465" width="13.42578125" customWidth="1"/>
    <col min="9466" max="9466" width="12.7109375" customWidth="1"/>
    <col min="9715" max="9715" width="24.42578125" customWidth="1"/>
    <col min="9716" max="9716" width="32.28515625" customWidth="1"/>
    <col min="9718" max="9718" width="9.42578125" customWidth="1"/>
    <col min="9719" max="9719" width="13.42578125" customWidth="1"/>
    <col min="9720" max="9720" width="12.28515625" customWidth="1"/>
    <col min="9721" max="9721" width="13.42578125" customWidth="1"/>
    <col min="9722" max="9722" width="12.7109375" customWidth="1"/>
    <col min="9971" max="9971" width="24.42578125" customWidth="1"/>
    <col min="9972" max="9972" width="32.28515625" customWidth="1"/>
    <col min="9974" max="9974" width="9.42578125" customWidth="1"/>
    <col min="9975" max="9975" width="13.42578125" customWidth="1"/>
    <col min="9976" max="9976" width="12.28515625" customWidth="1"/>
    <col min="9977" max="9977" width="13.42578125" customWidth="1"/>
    <col min="9978" max="9978" width="12.7109375" customWidth="1"/>
    <col min="10227" max="10227" width="24.42578125" customWidth="1"/>
    <col min="10228" max="10228" width="32.28515625" customWidth="1"/>
    <col min="10230" max="10230" width="9.42578125" customWidth="1"/>
    <col min="10231" max="10231" width="13.42578125" customWidth="1"/>
    <col min="10232" max="10232" width="12.28515625" customWidth="1"/>
    <col min="10233" max="10233" width="13.42578125" customWidth="1"/>
    <col min="10234" max="10234" width="12.7109375" customWidth="1"/>
    <col min="10483" max="10483" width="24.42578125" customWidth="1"/>
    <col min="10484" max="10484" width="32.28515625" customWidth="1"/>
    <col min="10486" max="10486" width="9.42578125" customWidth="1"/>
    <col min="10487" max="10487" width="13.42578125" customWidth="1"/>
    <col min="10488" max="10488" width="12.28515625" customWidth="1"/>
    <col min="10489" max="10489" width="13.42578125" customWidth="1"/>
    <col min="10490" max="10490" width="12.7109375" customWidth="1"/>
    <col min="10739" max="10739" width="24.42578125" customWidth="1"/>
    <col min="10740" max="10740" width="32.28515625" customWidth="1"/>
    <col min="10742" max="10742" width="9.42578125" customWidth="1"/>
    <col min="10743" max="10743" width="13.42578125" customWidth="1"/>
    <col min="10744" max="10744" width="12.28515625" customWidth="1"/>
    <col min="10745" max="10745" width="13.42578125" customWidth="1"/>
    <col min="10746" max="10746" width="12.7109375" customWidth="1"/>
    <col min="10995" max="10995" width="24.42578125" customWidth="1"/>
    <col min="10996" max="10996" width="32.28515625" customWidth="1"/>
    <col min="10998" max="10998" width="9.42578125" customWidth="1"/>
    <col min="10999" max="10999" width="13.42578125" customWidth="1"/>
    <col min="11000" max="11000" width="12.28515625" customWidth="1"/>
    <col min="11001" max="11001" width="13.42578125" customWidth="1"/>
    <col min="11002" max="11002" width="12.7109375" customWidth="1"/>
    <col min="11251" max="11251" width="24.42578125" customWidth="1"/>
    <col min="11252" max="11252" width="32.28515625" customWidth="1"/>
    <col min="11254" max="11254" width="9.42578125" customWidth="1"/>
    <col min="11255" max="11255" width="13.42578125" customWidth="1"/>
    <col min="11256" max="11256" width="12.28515625" customWidth="1"/>
    <col min="11257" max="11257" width="13.42578125" customWidth="1"/>
    <col min="11258" max="11258" width="12.7109375" customWidth="1"/>
    <col min="11507" max="11507" width="24.42578125" customWidth="1"/>
    <col min="11508" max="11508" width="32.28515625" customWidth="1"/>
    <col min="11510" max="11510" width="9.42578125" customWidth="1"/>
    <col min="11511" max="11511" width="13.42578125" customWidth="1"/>
    <col min="11512" max="11512" width="12.28515625" customWidth="1"/>
    <col min="11513" max="11513" width="13.42578125" customWidth="1"/>
    <col min="11514" max="11514" width="12.7109375" customWidth="1"/>
    <col min="11763" max="11763" width="24.42578125" customWidth="1"/>
    <col min="11764" max="11764" width="32.28515625" customWidth="1"/>
    <col min="11766" max="11766" width="9.42578125" customWidth="1"/>
    <col min="11767" max="11767" width="13.42578125" customWidth="1"/>
    <col min="11768" max="11768" width="12.28515625" customWidth="1"/>
    <col min="11769" max="11769" width="13.42578125" customWidth="1"/>
    <col min="11770" max="11770" width="12.7109375" customWidth="1"/>
    <col min="12019" max="12019" width="24.42578125" customWidth="1"/>
    <col min="12020" max="12020" width="32.28515625" customWidth="1"/>
    <col min="12022" max="12022" width="9.42578125" customWidth="1"/>
    <col min="12023" max="12023" width="13.42578125" customWidth="1"/>
    <col min="12024" max="12024" width="12.28515625" customWidth="1"/>
    <col min="12025" max="12025" width="13.42578125" customWidth="1"/>
    <col min="12026" max="12026" width="12.7109375" customWidth="1"/>
    <col min="12275" max="12275" width="24.42578125" customWidth="1"/>
    <col min="12276" max="12276" width="32.28515625" customWidth="1"/>
    <col min="12278" max="12278" width="9.42578125" customWidth="1"/>
    <col min="12279" max="12279" width="13.42578125" customWidth="1"/>
    <col min="12280" max="12280" width="12.28515625" customWidth="1"/>
    <col min="12281" max="12281" width="13.42578125" customWidth="1"/>
    <col min="12282" max="12282" width="12.7109375" customWidth="1"/>
    <col min="12531" max="12531" width="24.42578125" customWidth="1"/>
    <col min="12532" max="12532" width="32.28515625" customWidth="1"/>
    <col min="12534" max="12534" width="9.42578125" customWidth="1"/>
    <col min="12535" max="12535" width="13.42578125" customWidth="1"/>
    <col min="12536" max="12536" width="12.28515625" customWidth="1"/>
    <col min="12537" max="12537" width="13.42578125" customWidth="1"/>
    <col min="12538" max="12538" width="12.7109375" customWidth="1"/>
    <col min="12787" max="12787" width="24.42578125" customWidth="1"/>
    <col min="12788" max="12788" width="32.28515625" customWidth="1"/>
    <col min="12790" max="12790" width="9.42578125" customWidth="1"/>
    <col min="12791" max="12791" width="13.42578125" customWidth="1"/>
    <col min="12792" max="12792" width="12.28515625" customWidth="1"/>
    <col min="12793" max="12793" width="13.42578125" customWidth="1"/>
    <col min="12794" max="12794" width="12.7109375" customWidth="1"/>
    <col min="13043" max="13043" width="24.42578125" customWidth="1"/>
    <col min="13044" max="13044" width="32.28515625" customWidth="1"/>
    <col min="13046" max="13046" width="9.42578125" customWidth="1"/>
    <col min="13047" max="13047" width="13.42578125" customWidth="1"/>
    <col min="13048" max="13048" width="12.28515625" customWidth="1"/>
    <col min="13049" max="13049" width="13.42578125" customWidth="1"/>
    <col min="13050" max="13050" width="12.7109375" customWidth="1"/>
    <col min="13299" max="13299" width="24.42578125" customWidth="1"/>
    <col min="13300" max="13300" width="32.28515625" customWidth="1"/>
    <col min="13302" max="13302" width="9.42578125" customWidth="1"/>
    <col min="13303" max="13303" width="13.42578125" customWidth="1"/>
    <col min="13304" max="13304" width="12.28515625" customWidth="1"/>
    <col min="13305" max="13305" width="13.42578125" customWidth="1"/>
    <col min="13306" max="13306" width="12.7109375" customWidth="1"/>
    <col min="13555" max="13555" width="24.42578125" customWidth="1"/>
    <col min="13556" max="13556" width="32.28515625" customWidth="1"/>
    <col min="13558" max="13558" width="9.42578125" customWidth="1"/>
    <col min="13559" max="13559" width="13.42578125" customWidth="1"/>
    <col min="13560" max="13560" width="12.28515625" customWidth="1"/>
    <col min="13561" max="13561" width="13.42578125" customWidth="1"/>
    <col min="13562" max="13562" width="12.7109375" customWidth="1"/>
    <col min="13811" max="13811" width="24.42578125" customWidth="1"/>
    <col min="13812" max="13812" width="32.28515625" customWidth="1"/>
    <col min="13814" max="13814" width="9.42578125" customWidth="1"/>
    <col min="13815" max="13815" width="13.42578125" customWidth="1"/>
    <col min="13816" max="13816" width="12.28515625" customWidth="1"/>
    <col min="13817" max="13817" width="13.42578125" customWidth="1"/>
    <col min="13818" max="13818" width="12.7109375" customWidth="1"/>
    <col min="14067" max="14067" width="24.42578125" customWidth="1"/>
    <col min="14068" max="14068" width="32.28515625" customWidth="1"/>
    <col min="14070" max="14070" width="9.42578125" customWidth="1"/>
    <col min="14071" max="14071" width="13.42578125" customWidth="1"/>
    <col min="14072" max="14072" width="12.28515625" customWidth="1"/>
    <col min="14073" max="14073" width="13.42578125" customWidth="1"/>
    <col min="14074" max="14074" width="12.7109375" customWidth="1"/>
    <col min="14323" max="14323" width="24.42578125" customWidth="1"/>
    <col min="14324" max="14324" width="32.28515625" customWidth="1"/>
    <col min="14326" max="14326" width="9.42578125" customWidth="1"/>
    <col min="14327" max="14327" width="13.42578125" customWidth="1"/>
    <col min="14328" max="14328" width="12.28515625" customWidth="1"/>
    <col min="14329" max="14329" width="13.42578125" customWidth="1"/>
    <col min="14330" max="14330" width="12.7109375" customWidth="1"/>
    <col min="14579" max="14579" width="24.42578125" customWidth="1"/>
    <col min="14580" max="14580" width="32.28515625" customWidth="1"/>
    <col min="14582" max="14582" width="9.42578125" customWidth="1"/>
    <col min="14583" max="14583" width="13.42578125" customWidth="1"/>
    <col min="14584" max="14584" width="12.28515625" customWidth="1"/>
    <col min="14585" max="14585" width="13.42578125" customWidth="1"/>
    <col min="14586" max="14586" width="12.7109375" customWidth="1"/>
    <col min="14835" max="14835" width="24.42578125" customWidth="1"/>
    <col min="14836" max="14836" width="32.28515625" customWidth="1"/>
    <col min="14838" max="14838" width="9.42578125" customWidth="1"/>
    <col min="14839" max="14839" width="13.42578125" customWidth="1"/>
    <col min="14840" max="14840" width="12.28515625" customWidth="1"/>
    <col min="14841" max="14841" width="13.42578125" customWidth="1"/>
    <col min="14842" max="14842" width="12.7109375" customWidth="1"/>
    <col min="15091" max="15091" width="24.42578125" customWidth="1"/>
    <col min="15092" max="15092" width="32.28515625" customWidth="1"/>
    <col min="15094" max="15094" width="9.42578125" customWidth="1"/>
    <col min="15095" max="15095" width="13.42578125" customWidth="1"/>
    <col min="15096" max="15096" width="12.28515625" customWidth="1"/>
    <col min="15097" max="15097" width="13.42578125" customWidth="1"/>
    <col min="15098" max="15098" width="12.7109375" customWidth="1"/>
    <col min="15347" max="15347" width="24.42578125" customWidth="1"/>
    <col min="15348" max="15348" width="32.28515625" customWidth="1"/>
    <col min="15350" max="15350" width="9.42578125" customWidth="1"/>
    <col min="15351" max="15351" width="13.42578125" customWidth="1"/>
    <col min="15352" max="15352" width="12.28515625" customWidth="1"/>
    <col min="15353" max="15353" width="13.42578125" customWidth="1"/>
    <col min="15354" max="15354" width="12.7109375" customWidth="1"/>
    <col min="15603" max="15603" width="24.42578125" customWidth="1"/>
    <col min="15604" max="15604" width="32.28515625" customWidth="1"/>
    <col min="15606" max="15606" width="9.42578125" customWidth="1"/>
    <col min="15607" max="15607" width="13.42578125" customWidth="1"/>
    <col min="15608" max="15608" width="12.28515625" customWidth="1"/>
    <col min="15609" max="15609" width="13.42578125" customWidth="1"/>
    <col min="15610" max="15610" width="12.7109375" customWidth="1"/>
    <col min="15859" max="15859" width="24.42578125" customWidth="1"/>
    <col min="15860" max="15860" width="32.28515625" customWidth="1"/>
    <col min="15862" max="15862" width="9.42578125" customWidth="1"/>
    <col min="15863" max="15863" width="13.42578125" customWidth="1"/>
    <col min="15864" max="15864" width="12.28515625" customWidth="1"/>
    <col min="15865" max="15865" width="13.42578125" customWidth="1"/>
    <col min="15866" max="15866" width="12.7109375" customWidth="1"/>
    <col min="16115" max="16115" width="24.42578125" customWidth="1"/>
    <col min="16116" max="16116" width="32.28515625" customWidth="1"/>
    <col min="16118" max="16118" width="9.42578125" customWidth="1"/>
    <col min="16119" max="16119" width="13.42578125" customWidth="1"/>
    <col min="16120" max="16120" width="12.28515625" customWidth="1"/>
    <col min="16121" max="16121" width="13.42578125" customWidth="1"/>
    <col min="16122" max="16122" width="12.7109375" customWidth="1"/>
  </cols>
  <sheetData>
    <row r="1" spans="1:9" x14ac:dyDescent="0.25">
      <c r="A1" s="3" t="s">
        <v>0</v>
      </c>
      <c r="C1" s="1"/>
      <c r="D1" s="1"/>
      <c r="E1" s="4"/>
      <c r="F1" s="2"/>
      <c r="G1" s="5" t="s">
        <v>1</v>
      </c>
      <c r="H1" s="6"/>
    </row>
    <row r="2" spans="1:9" x14ac:dyDescent="0.25">
      <c r="A2" s="3" t="s">
        <v>2</v>
      </c>
      <c r="C2" s="1"/>
      <c r="D2" s="1"/>
      <c r="E2" s="4"/>
      <c r="F2" s="2"/>
      <c r="G2" s="7" t="s">
        <v>137</v>
      </c>
      <c r="H2" s="6"/>
    </row>
    <row r="3" spans="1:9" x14ac:dyDescent="0.25">
      <c r="A3" s="3" t="s">
        <v>3</v>
      </c>
      <c r="C3" s="8" t="s">
        <v>22</v>
      </c>
      <c r="D3" s="1"/>
      <c r="E3" s="4"/>
      <c r="F3" s="2"/>
      <c r="G3" s="4"/>
      <c r="H3" s="4"/>
    </row>
    <row r="4" spans="1:9" x14ac:dyDescent="0.25">
      <c r="A4" s="9"/>
      <c r="B4" s="9"/>
      <c r="C4" s="10"/>
      <c r="D4" s="10"/>
      <c r="E4" s="11"/>
      <c r="F4" s="12"/>
      <c r="G4" s="11" t="s">
        <v>4</v>
      </c>
      <c r="H4" s="13"/>
    </row>
    <row r="5" spans="1:9" x14ac:dyDescent="0.25">
      <c r="A5" s="14"/>
      <c r="B5" s="14"/>
      <c r="C5" s="14" t="s">
        <v>5</v>
      </c>
      <c r="D5" s="14"/>
      <c r="E5" s="15" t="s">
        <v>6</v>
      </c>
      <c r="F5" s="16" t="s">
        <v>6</v>
      </c>
      <c r="G5" s="15" t="s">
        <v>7</v>
      </c>
      <c r="H5" s="15"/>
    </row>
    <row r="6" spans="1:9" x14ac:dyDescent="0.25">
      <c r="A6" s="17"/>
      <c r="B6" s="14" t="s">
        <v>8</v>
      </c>
      <c r="C6" s="14" t="s">
        <v>8</v>
      </c>
      <c r="D6" s="14" t="s">
        <v>9</v>
      </c>
      <c r="E6" s="15" t="s">
        <v>10</v>
      </c>
      <c r="F6" s="16" t="s">
        <v>10</v>
      </c>
      <c r="G6" s="15" t="s">
        <v>11</v>
      </c>
      <c r="H6" s="15" t="s">
        <v>12</v>
      </c>
    </row>
    <row r="7" spans="1:9" x14ac:dyDescent="0.25">
      <c r="A7" s="18" t="s">
        <v>13</v>
      </c>
      <c r="B7" s="18" t="s">
        <v>14</v>
      </c>
      <c r="C7" s="18" t="s">
        <v>15</v>
      </c>
      <c r="D7" s="18" t="s">
        <v>16</v>
      </c>
      <c r="E7" s="19" t="s">
        <v>17</v>
      </c>
      <c r="F7" s="20" t="s">
        <v>18</v>
      </c>
      <c r="G7" s="19" t="s">
        <v>19</v>
      </c>
      <c r="H7" s="19" t="s">
        <v>10</v>
      </c>
    </row>
    <row r="8" spans="1:9" ht="12" customHeight="1" x14ac:dyDescent="0.25">
      <c r="A8" s="22" t="s">
        <v>68</v>
      </c>
      <c r="B8" s="22" t="s">
        <v>69</v>
      </c>
      <c r="C8" s="23" t="s">
        <v>20</v>
      </c>
      <c r="D8" s="23">
        <v>12</v>
      </c>
      <c r="E8" s="24">
        <v>225000</v>
      </c>
      <c r="F8" s="24"/>
      <c r="G8" s="24"/>
      <c r="H8" s="24">
        <f t="shared" ref="H8:H87" si="0">SUM(E8:G8)</f>
        <v>225000</v>
      </c>
    </row>
    <row r="9" spans="1:9" ht="12" customHeight="1" x14ac:dyDescent="0.25">
      <c r="A9" s="22" t="s">
        <v>71</v>
      </c>
      <c r="B9" s="22" t="s">
        <v>125</v>
      </c>
      <c r="C9" s="23" t="s">
        <v>20</v>
      </c>
      <c r="D9" s="23">
        <v>12</v>
      </c>
      <c r="E9" s="24">
        <v>133500</v>
      </c>
      <c r="F9" s="24"/>
      <c r="G9" s="24"/>
      <c r="H9" s="24">
        <f t="shared" si="0"/>
        <v>133500</v>
      </c>
      <c r="I9" s="4"/>
    </row>
    <row r="10" spans="1:9" ht="12" customHeight="1" x14ac:dyDescent="0.25">
      <c r="A10" s="22" t="s">
        <v>26</v>
      </c>
      <c r="B10" s="22" t="s">
        <v>70</v>
      </c>
      <c r="C10" s="23" t="s">
        <v>20</v>
      </c>
      <c r="D10" s="23">
        <v>12</v>
      </c>
      <c r="E10" s="24">
        <v>103500</v>
      </c>
      <c r="F10" s="24"/>
      <c r="G10" s="24"/>
      <c r="H10" s="24">
        <f t="shared" si="0"/>
        <v>103500</v>
      </c>
    </row>
    <row r="11" spans="1:9" ht="12" customHeight="1" x14ac:dyDescent="0.25">
      <c r="A11" s="22" t="s">
        <v>127</v>
      </c>
      <c r="B11" s="22" t="s">
        <v>187</v>
      </c>
      <c r="C11" s="23" t="s">
        <v>20</v>
      </c>
      <c r="D11" s="23">
        <v>12</v>
      </c>
      <c r="E11" s="24">
        <v>90000</v>
      </c>
      <c r="F11" s="24"/>
      <c r="G11" s="24"/>
      <c r="H11" s="24">
        <f t="shared" si="0"/>
        <v>90000</v>
      </c>
    </row>
    <row r="12" spans="1:9" ht="12" customHeight="1" x14ac:dyDescent="0.25">
      <c r="A12" s="22" t="s">
        <v>72</v>
      </c>
      <c r="B12" s="22" t="s">
        <v>73</v>
      </c>
      <c r="C12" s="23" t="s">
        <v>20</v>
      </c>
      <c r="D12" s="23">
        <v>12</v>
      </c>
      <c r="E12" s="24">
        <v>100000</v>
      </c>
      <c r="F12" s="24"/>
      <c r="G12" s="24"/>
      <c r="H12" s="24">
        <f t="shared" si="0"/>
        <v>100000</v>
      </c>
    </row>
    <row r="13" spans="1:9" ht="12" customHeight="1" x14ac:dyDescent="0.25">
      <c r="A13" s="22" t="s">
        <v>29</v>
      </c>
      <c r="B13" s="22" t="s">
        <v>74</v>
      </c>
      <c r="C13" s="23" t="s">
        <v>20</v>
      </c>
      <c r="D13" s="23">
        <v>12</v>
      </c>
      <c r="E13" s="24">
        <v>80000</v>
      </c>
      <c r="F13" s="24"/>
      <c r="G13" s="24"/>
      <c r="H13" s="24">
        <f t="shared" si="0"/>
        <v>80000</v>
      </c>
    </row>
    <row r="14" spans="1:9" ht="12" customHeight="1" x14ac:dyDescent="0.25">
      <c r="A14" s="22" t="s">
        <v>75</v>
      </c>
      <c r="B14" s="22" t="s">
        <v>186</v>
      </c>
      <c r="C14" s="23" t="s">
        <v>20</v>
      </c>
      <c r="D14" s="23">
        <v>12</v>
      </c>
      <c r="E14" s="24">
        <v>80000</v>
      </c>
      <c r="F14" s="24"/>
      <c r="G14" s="24"/>
      <c r="H14" s="24">
        <f t="shared" si="0"/>
        <v>80000</v>
      </c>
    </row>
    <row r="15" spans="1:9" ht="12" customHeight="1" x14ac:dyDescent="0.25">
      <c r="A15" s="22" t="s">
        <v>24</v>
      </c>
      <c r="B15" s="22" t="s">
        <v>78</v>
      </c>
      <c r="C15" s="23" t="s">
        <v>20</v>
      </c>
      <c r="D15" s="23">
        <v>12</v>
      </c>
      <c r="E15" s="24">
        <v>62780</v>
      </c>
      <c r="F15" s="24"/>
      <c r="G15" s="24"/>
      <c r="H15" s="24">
        <f t="shared" si="0"/>
        <v>62780</v>
      </c>
    </row>
    <row r="16" spans="1:9" ht="12" customHeight="1" x14ac:dyDescent="0.25">
      <c r="A16" s="22" t="s">
        <v>25</v>
      </c>
      <c r="B16" s="22" t="s">
        <v>85</v>
      </c>
      <c r="C16" s="23" t="s">
        <v>20</v>
      </c>
      <c r="D16" s="23">
        <v>12</v>
      </c>
      <c r="E16" s="24">
        <v>45000</v>
      </c>
      <c r="F16" s="24"/>
      <c r="G16" s="24"/>
      <c r="H16" s="24">
        <f t="shared" si="0"/>
        <v>45000</v>
      </c>
    </row>
    <row r="17" spans="1:10" ht="12" customHeight="1" x14ac:dyDescent="0.25">
      <c r="A17" s="22" t="s">
        <v>83</v>
      </c>
      <c r="B17" s="22" t="s">
        <v>84</v>
      </c>
      <c r="C17" s="23" t="s">
        <v>20</v>
      </c>
      <c r="D17" s="23">
        <v>12</v>
      </c>
      <c r="E17" s="24">
        <v>45000</v>
      </c>
      <c r="F17" s="24"/>
      <c r="G17" s="24"/>
      <c r="H17" s="24">
        <f t="shared" si="0"/>
        <v>45000</v>
      </c>
      <c r="I17" s="4"/>
      <c r="J17" s="4"/>
    </row>
    <row r="18" spans="1:10" ht="12" customHeight="1" x14ac:dyDescent="0.25">
      <c r="A18" s="22" t="s">
        <v>89</v>
      </c>
      <c r="B18" s="22" t="s">
        <v>88</v>
      </c>
      <c r="C18" s="23" t="s">
        <v>20</v>
      </c>
      <c r="D18" s="23">
        <v>12</v>
      </c>
      <c r="E18" s="24">
        <v>36000</v>
      </c>
      <c r="F18" s="24"/>
      <c r="G18" s="24"/>
      <c r="H18" s="24">
        <f t="shared" si="0"/>
        <v>36000</v>
      </c>
      <c r="I18" s="4"/>
      <c r="J18" s="4"/>
    </row>
    <row r="19" spans="1:10" ht="12" customHeight="1" x14ac:dyDescent="0.25">
      <c r="A19" s="26" t="s">
        <v>128</v>
      </c>
      <c r="B19" s="26" t="s">
        <v>129</v>
      </c>
      <c r="C19" s="27" t="s">
        <v>20</v>
      </c>
      <c r="D19" s="27">
        <v>12</v>
      </c>
      <c r="E19" s="24">
        <v>25200</v>
      </c>
      <c r="F19" s="24"/>
      <c r="G19" s="24"/>
      <c r="H19" s="24">
        <f t="shared" si="0"/>
        <v>25200</v>
      </c>
      <c r="I19" s="4"/>
      <c r="J19" s="4"/>
    </row>
    <row r="20" spans="1:10" ht="12" customHeight="1" x14ac:dyDescent="0.25">
      <c r="A20" s="22" t="s">
        <v>23</v>
      </c>
      <c r="B20" s="22" t="s">
        <v>76</v>
      </c>
      <c r="C20" s="23" t="s">
        <v>20</v>
      </c>
      <c r="D20" s="23">
        <v>12</v>
      </c>
      <c r="E20" s="24">
        <v>75000</v>
      </c>
      <c r="F20" s="24"/>
      <c r="G20" s="24"/>
      <c r="H20" s="24">
        <f t="shared" si="0"/>
        <v>75000</v>
      </c>
    </row>
    <row r="21" spans="1:10" ht="12" customHeight="1" x14ac:dyDescent="0.25">
      <c r="A21" s="22" t="s">
        <v>87</v>
      </c>
      <c r="B21" s="22" t="s">
        <v>88</v>
      </c>
      <c r="C21" s="23" t="s">
        <v>20</v>
      </c>
      <c r="D21" s="23">
        <v>12</v>
      </c>
      <c r="E21" s="24">
        <v>36000</v>
      </c>
      <c r="F21" s="24"/>
      <c r="G21" s="24"/>
      <c r="H21" s="24">
        <f t="shared" si="0"/>
        <v>36000</v>
      </c>
    </row>
    <row r="22" spans="1:10" ht="12" customHeight="1" x14ac:dyDescent="0.25">
      <c r="A22" s="26" t="s">
        <v>128</v>
      </c>
      <c r="B22" s="26" t="s">
        <v>129</v>
      </c>
      <c r="C22" s="27" t="s">
        <v>20</v>
      </c>
      <c r="D22" s="27">
        <v>12</v>
      </c>
      <c r="E22" s="24">
        <v>24000</v>
      </c>
      <c r="F22" s="24"/>
      <c r="G22" s="24"/>
      <c r="H22" s="24">
        <f t="shared" si="0"/>
        <v>24000</v>
      </c>
    </row>
    <row r="23" spans="1:10" ht="12" customHeight="1" x14ac:dyDescent="0.25">
      <c r="A23" s="22" t="s">
        <v>27</v>
      </c>
      <c r="B23" s="22" t="s">
        <v>74</v>
      </c>
      <c r="C23" s="23" t="s">
        <v>20</v>
      </c>
      <c r="D23" s="23">
        <v>12</v>
      </c>
      <c r="E23" s="24">
        <v>62820</v>
      </c>
      <c r="F23" s="24"/>
      <c r="G23" s="24"/>
      <c r="H23" s="24">
        <f t="shared" si="0"/>
        <v>62820</v>
      </c>
    </row>
    <row r="24" spans="1:10" ht="12" customHeight="1" x14ac:dyDescent="0.25">
      <c r="A24" s="26" t="s">
        <v>128</v>
      </c>
      <c r="B24" s="26" t="s">
        <v>129</v>
      </c>
      <c r="C24" s="27" t="s">
        <v>20</v>
      </c>
      <c r="D24" s="27">
        <v>12</v>
      </c>
      <c r="E24" s="24">
        <v>77600</v>
      </c>
      <c r="F24" s="24"/>
      <c r="G24" s="24"/>
      <c r="H24" s="24">
        <f t="shared" si="0"/>
        <v>77600</v>
      </c>
    </row>
    <row r="25" spans="1:10" ht="12" customHeight="1" x14ac:dyDescent="0.25">
      <c r="A25" s="22" t="s">
        <v>130</v>
      </c>
      <c r="B25" s="22" t="s">
        <v>77</v>
      </c>
      <c r="C25" s="23" t="s">
        <v>20</v>
      </c>
      <c r="D25" s="23">
        <v>12</v>
      </c>
      <c r="E25" s="24">
        <v>60000</v>
      </c>
      <c r="F25" s="24"/>
      <c r="G25" s="24"/>
      <c r="H25" s="24">
        <f t="shared" si="0"/>
        <v>60000</v>
      </c>
    </row>
    <row r="26" spans="1:10" ht="12" customHeight="1" x14ac:dyDescent="0.25">
      <c r="A26" s="22" t="s">
        <v>28</v>
      </c>
      <c r="B26" s="22" t="s">
        <v>86</v>
      </c>
      <c r="C26" s="23" t="s">
        <v>20</v>
      </c>
      <c r="D26" s="23">
        <v>12</v>
      </c>
      <c r="E26" s="24">
        <v>45000</v>
      </c>
      <c r="F26" s="24"/>
      <c r="G26" s="24"/>
      <c r="H26" s="24">
        <f t="shared" si="0"/>
        <v>45000</v>
      </c>
    </row>
    <row r="27" spans="1:10" ht="12" customHeight="1" x14ac:dyDescent="0.25">
      <c r="A27" s="26" t="s">
        <v>128</v>
      </c>
      <c r="B27" s="26" t="s">
        <v>129</v>
      </c>
      <c r="C27" s="27" t="s">
        <v>20</v>
      </c>
      <c r="D27" s="27">
        <v>12</v>
      </c>
      <c r="E27" s="24">
        <v>19200</v>
      </c>
      <c r="F27" s="24"/>
      <c r="G27" s="24"/>
      <c r="H27" s="24">
        <f t="shared" si="0"/>
        <v>19200</v>
      </c>
    </row>
    <row r="28" spans="1:10" ht="12" customHeight="1" x14ac:dyDescent="0.25">
      <c r="A28" s="22" t="s">
        <v>81</v>
      </c>
      <c r="B28" s="22" t="s">
        <v>82</v>
      </c>
      <c r="C28" s="23" t="s">
        <v>20</v>
      </c>
      <c r="D28" s="23">
        <v>12</v>
      </c>
      <c r="E28" s="24">
        <v>55000</v>
      </c>
      <c r="F28" s="24"/>
      <c r="G28" s="24"/>
      <c r="H28" s="24">
        <f t="shared" si="0"/>
        <v>55000</v>
      </c>
      <c r="I28" s="4"/>
    </row>
    <row r="29" spans="1:10" ht="12" customHeight="1" x14ac:dyDescent="0.25">
      <c r="A29" s="22" t="s">
        <v>138</v>
      </c>
      <c r="B29" s="22" t="s">
        <v>80</v>
      </c>
      <c r="C29" s="23" t="s">
        <v>20</v>
      </c>
      <c r="D29" s="23">
        <v>12</v>
      </c>
      <c r="E29" s="24">
        <v>45000</v>
      </c>
      <c r="F29" s="24"/>
      <c r="G29" s="24"/>
      <c r="H29" s="24">
        <f t="shared" si="0"/>
        <v>45000</v>
      </c>
      <c r="I29" s="4"/>
    </row>
    <row r="30" spans="1:10" ht="12" customHeight="1" x14ac:dyDescent="0.25">
      <c r="A30" s="22" t="s">
        <v>139</v>
      </c>
      <c r="B30" s="22" t="s">
        <v>91</v>
      </c>
      <c r="C30" s="23" t="s">
        <v>20</v>
      </c>
      <c r="D30" s="23">
        <v>12</v>
      </c>
      <c r="E30" s="24">
        <v>40000</v>
      </c>
      <c r="F30" s="24"/>
      <c r="G30" s="24"/>
      <c r="H30" s="24">
        <f t="shared" si="0"/>
        <v>40000</v>
      </c>
      <c r="I30" s="4"/>
      <c r="J30" s="4"/>
    </row>
    <row r="31" spans="1:10" ht="12" customHeight="1" x14ac:dyDescent="0.25">
      <c r="A31" s="22" t="s">
        <v>90</v>
      </c>
      <c r="B31" s="22" t="s">
        <v>91</v>
      </c>
      <c r="C31" s="23" t="s">
        <v>20</v>
      </c>
      <c r="D31" s="23">
        <v>12</v>
      </c>
      <c r="E31" s="24">
        <v>38000</v>
      </c>
      <c r="F31" s="24"/>
      <c r="G31" s="24"/>
      <c r="H31" s="24">
        <f t="shared" si="0"/>
        <v>38000</v>
      </c>
      <c r="I31" s="4"/>
      <c r="J31" s="4"/>
    </row>
    <row r="32" spans="1:10" ht="12" customHeight="1" x14ac:dyDescent="0.25">
      <c r="A32" s="22" t="s">
        <v>79</v>
      </c>
      <c r="B32" s="22" t="s">
        <v>185</v>
      </c>
      <c r="C32" s="23" t="s">
        <v>20</v>
      </c>
      <c r="D32" s="23">
        <v>12</v>
      </c>
      <c r="E32" s="24">
        <v>56000</v>
      </c>
      <c r="F32" s="24"/>
      <c r="G32" s="24"/>
      <c r="H32" s="24">
        <f t="shared" si="0"/>
        <v>56000</v>
      </c>
      <c r="I32" s="4"/>
    </row>
    <row r="33" spans="1:10" ht="12" customHeight="1" x14ac:dyDescent="0.25">
      <c r="A33" s="22" t="s">
        <v>141</v>
      </c>
      <c r="B33" s="22" t="s">
        <v>140</v>
      </c>
      <c r="C33" s="23" t="s">
        <v>20</v>
      </c>
      <c r="D33" s="23">
        <v>12</v>
      </c>
      <c r="E33" s="24">
        <v>40000</v>
      </c>
      <c r="F33" s="24"/>
      <c r="G33" s="24"/>
      <c r="H33" s="24">
        <f t="shared" si="0"/>
        <v>40000</v>
      </c>
    </row>
    <row r="34" spans="1:10" ht="12" customHeight="1" x14ac:dyDescent="0.25">
      <c r="A34" s="26" t="s">
        <v>142</v>
      </c>
      <c r="B34" s="22" t="s">
        <v>140</v>
      </c>
      <c r="C34" s="27" t="s">
        <v>20</v>
      </c>
      <c r="D34" s="27">
        <v>12</v>
      </c>
      <c r="E34" s="24">
        <v>40000</v>
      </c>
      <c r="F34" s="24"/>
      <c r="G34" s="24"/>
      <c r="H34" s="24">
        <f t="shared" si="0"/>
        <v>40000</v>
      </c>
      <c r="I34" s="4"/>
      <c r="J34" s="4"/>
    </row>
    <row r="35" spans="1:10" ht="12" customHeight="1" x14ac:dyDescent="0.25">
      <c r="A35" s="26" t="s">
        <v>143</v>
      </c>
      <c r="B35" s="22" t="s">
        <v>146</v>
      </c>
      <c r="C35" s="27" t="s">
        <v>20</v>
      </c>
      <c r="D35" s="27">
        <v>12</v>
      </c>
      <c r="E35" s="24">
        <v>65000</v>
      </c>
      <c r="F35" s="24"/>
      <c r="G35" s="24"/>
      <c r="H35" s="24">
        <f t="shared" si="0"/>
        <v>65000</v>
      </c>
      <c r="I35" s="4"/>
      <c r="J35" s="4"/>
    </row>
    <row r="36" spans="1:10" ht="12" customHeight="1" x14ac:dyDescent="0.25">
      <c r="A36" s="26" t="s">
        <v>144</v>
      </c>
      <c r="B36" s="22" t="s">
        <v>147</v>
      </c>
      <c r="C36" s="27" t="s">
        <v>20</v>
      </c>
      <c r="D36" s="27">
        <v>12</v>
      </c>
      <c r="E36" s="24">
        <v>40000</v>
      </c>
      <c r="F36" s="24"/>
      <c r="G36" s="24"/>
      <c r="H36" s="24">
        <f t="shared" si="0"/>
        <v>40000</v>
      </c>
      <c r="I36" s="4"/>
      <c r="J36" s="4"/>
    </row>
    <row r="37" spans="1:10" ht="12" customHeight="1" x14ac:dyDescent="0.25">
      <c r="A37" s="26" t="s">
        <v>145</v>
      </c>
      <c r="B37" s="22" t="s">
        <v>147</v>
      </c>
      <c r="C37" s="27" t="s">
        <v>20</v>
      </c>
      <c r="D37" s="27">
        <v>12</v>
      </c>
      <c r="E37" s="24">
        <v>40000</v>
      </c>
      <c r="F37" s="24"/>
      <c r="G37" s="24"/>
      <c r="H37" s="24">
        <f t="shared" si="0"/>
        <v>40000</v>
      </c>
      <c r="I37" s="4"/>
      <c r="J37" s="4"/>
    </row>
    <row r="38" spans="1:10" ht="12" customHeight="1" x14ac:dyDescent="0.25">
      <c r="A38" s="22" t="s">
        <v>30</v>
      </c>
      <c r="B38" s="22" t="s">
        <v>188</v>
      </c>
      <c r="C38" s="23" t="s">
        <v>20</v>
      </c>
      <c r="D38" s="23">
        <v>12</v>
      </c>
      <c r="E38" s="24">
        <v>80000</v>
      </c>
      <c r="F38" s="24"/>
      <c r="G38" s="24"/>
      <c r="H38" s="24">
        <f t="shared" si="0"/>
        <v>80000</v>
      </c>
    </row>
    <row r="39" spans="1:10" ht="12" customHeight="1" x14ac:dyDescent="0.25">
      <c r="A39" s="22" t="s">
        <v>92</v>
      </c>
      <c r="B39" s="22" t="s">
        <v>93</v>
      </c>
      <c r="C39" s="23" t="s">
        <v>20</v>
      </c>
      <c r="D39" s="23">
        <v>12</v>
      </c>
      <c r="E39" s="24">
        <v>40000</v>
      </c>
      <c r="F39" s="24"/>
      <c r="G39" s="24">
        <v>20000</v>
      </c>
      <c r="H39" s="24">
        <f t="shared" si="0"/>
        <v>60000</v>
      </c>
    </row>
    <row r="40" spans="1:10" ht="12" customHeight="1" x14ac:dyDescent="0.25">
      <c r="A40" s="22" t="s">
        <v>33</v>
      </c>
      <c r="B40" s="22" t="s">
        <v>94</v>
      </c>
      <c r="C40" s="23" t="s">
        <v>20</v>
      </c>
      <c r="D40" s="23">
        <v>12</v>
      </c>
      <c r="E40" s="24">
        <v>54000</v>
      </c>
      <c r="F40" s="24"/>
      <c r="G40" s="24"/>
      <c r="H40" s="24">
        <f t="shared" si="0"/>
        <v>54000</v>
      </c>
    </row>
    <row r="41" spans="1:10" ht="12" customHeight="1" x14ac:dyDescent="0.25">
      <c r="A41" s="22" t="s">
        <v>36</v>
      </c>
      <c r="B41" s="22" t="s">
        <v>93</v>
      </c>
      <c r="C41" s="23" t="s">
        <v>20</v>
      </c>
      <c r="D41" s="23">
        <v>12</v>
      </c>
      <c r="E41" s="24">
        <v>52000</v>
      </c>
      <c r="F41" s="24"/>
      <c r="G41" s="24"/>
      <c r="H41" s="24">
        <f t="shared" si="0"/>
        <v>52000</v>
      </c>
      <c r="J41" s="4"/>
    </row>
    <row r="42" spans="1:10" ht="12" customHeight="1" x14ac:dyDescent="0.25">
      <c r="A42" s="22" t="s">
        <v>35</v>
      </c>
      <c r="B42" s="22" t="s">
        <v>93</v>
      </c>
      <c r="C42" s="23" t="s">
        <v>20</v>
      </c>
      <c r="D42" s="23">
        <v>12</v>
      </c>
      <c r="E42" s="24">
        <v>37000</v>
      </c>
      <c r="F42" s="24"/>
      <c r="G42" s="24">
        <v>15000</v>
      </c>
      <c r="H42" s="24">
        <f t="shared" si="0"/>
        <v>52000</v>
      </c>
    </row>
    <row r="43" spans="1:10" ht="12" customHeight="1" x14ac:dyDescent="0.25">
      <c r="A43" s="22" t="s">
        <v>34</v>
      </c>
      <c r="B43" s="22" t="s">
        <v>95</v>
      </c>
      <c r="C43" s="23" t="s">
        <v>20</v>
      </c>
      <c r="D43" s="23">
        <v>12</v>
      </c>
      <c r="E43" s="24">
        <v>48000</v>
      </c>
      <c r="F43" s="24"/>
      <c r="G43" s="24"/>
      <c r="H43" s="24">
        <f t="shared" si="0"/>
        <v>48000</v>
      </c>
    </row>
    <row r="44" spans="1:10" ht="12" customHeight="1" x14ac:dyDescent="0.25">
      <c r="A44" s="22" t="s">
        <v>31</v>
      </c>
      <c r="B44" s="22" t="s">
        <v>95</v>
      </c>
      <c r="C44" s="23" t="s">
        <v>20</v>
      </c>
      <c r="D44" s="23">
        <v>12</v>
      </c>
      <c r="E44" s="24">
        <v>46000</v>
      </c>
      <c r="F44" s="24"/>
      <c r="G44" s="24"/>
      <c r="H44" s="24">
        <f t="shared" si="0"/>
        <v>46000</v>
      </c>
    </row>
    <row r="45" spans="1:10" ht="12" customHeight="1" x14ac:dyDescent="0.25">
      <c r="A45" s="22" t="s">
        <v>32</v>
      </c>
      <c r="B45" s="22" t="s">
        <v>95</v>
      </c>
      <c r="C45" s="23" t="s">
        <v>20</v>
      </c>
      <c r="D45" s="23">
        <v>12</v>
      </c>
      <c r="E45" s="24">
        <v>44000</v>
      </c>
      <c r="F45" s="24"/>
      <c r="G45" s="24"/>
      <c r="H45" s="24">
        <f t="shared" si="0"/>
        <v>44000</v>
      </c>
    </row>
    <row r="46" spans="1:10" ht="12" customHeight="1" x14ac:dyDescent="0.25">
      <c r="A46" s="22" t="s">
        <v>96</v>
      </c>
      <c r="B46" s="22" t="s">
        <v>97</v>
      </c>
      <c r="C46" s="23" t="s">
        <v>20</v>
      </c>
      <c r="D46" s="23">
        <v>12</v>
      </c>
      <c r="E46" s="24">
        <v>44000</v>
      </c>
      <c r="F46" s="24"/>
      <c r="G46" s="24"/>
      <c r="H46" s="24">
        <f t="shared" si="0"/>
        <v>44000</v>
      </c>
    </row>
    <row r="47" spans="1:10" ht="12" customHeight="1" x14ac:dyDescent="0.25">
      <c r="A47" s="22" t="s">
        <v>131</v>
      </c>
      <c r="B47" s="22" t="s">
        <v>95</v>
      </c>
      <c r="C47" s="23" t="s">
        <v>20</v>
      </c>
      <c r="D47" s="23">
        <v>12</v>
      </c>
      <c r="E47" s="24">
        <v>45000</v>
      </c>
      <c r="F47" s="24"/>
      <c r="G47" s="24"/>
      <c r="H47" s="24">
        <f t="shared" si="0"/>
        <v>45000</v>
      </c>
      <c r="I47" s="4"/>
      <c r="J47" s="4"/>
    </row>
    <row r="48" spans="1:10" ht="12" customHeight="1" x14ac:dyDescent="0.25">
      <c r="A48" s="26" t="s">
        <v>128</v>
      </c>
      <c r="B48" s="26" t="s">
        <v>129</v>
      </c>
      <c r="C48" s="27" t="s">
        <v>20</v>
      </c>
      <c r="D48" s="27">
        <v>12</v>
      </c>
      <c r="E48" s="24">
        <v>30000</v>
      </c>
      <c r="F48" s="24"/>
      <c r="G48" s="24"/>
      <c r="H48" s="24">
        <f t="shared" si="0"/>
        <v>30000</v>
      </c>
      <c r="I48" s="4"/>
      <c r="J48" s="4"/>
    </row>
    <row r="49" spans="1:10" ht="12" customHeight="1" x14ac:dyDescent="0.25">
      <c r="A49" s="22" t="s">
        <v>148</v>
      </c>
      <c r="B49" s="22" t="s">
        <v>99</v>
      </c>
      <c r="C49" s="23" t="s">
        <v>20</v>
      </c>
      <c r="D49" s="23">
        <v>12</v>
      </c>
      <c r="E49" s="24">
        <v>42000</v>
      </c>
      <c r="F49" s="24"/>
      <c r="G49" s="24"/>
      <c r="H49" s="24">
        <f t="shared" si="0"/>
        <v>42000</v>
      </c>
    </row>
    <row r="50" spans="1:10" ht="12" customHeight="1" x14ac:dyDescent="0.25">
      <c r="A50" s="22" t="s">
        <v>149</v>
      </c>
      <c r="B50" s="22" t="s">
        <v>99</v>
      </c>
      <c r="C50" s="23" t="s">
        <v>20</v>
      </c>
      <c r="D50" s="23">
        <v>12</v>
      </c>
      <c r="E50" s="24">
        <v>40000</v>
      </c>
      <c r="F50" s="24"/>
      <c r="G50" s="24"/>
      <c r="H50" s="24">
        <f t="shared" si="0"/>
        <v>40000</v>
      </c>
    </row>
    <row r="51" spans="1:10" ht="12" customHeight="1" x14ac:dyDescent="0.25">
      <c r="A51" s="22" t="s">
        <v>38</v>
      </c>
      <c r="B51" s="22" t="s">
        <v>99</v>
      </c>
      <c r="C51" s="23" t="s">
        <v>39</v>
      </c>
      <c r="D51" s="23">
        <v>12</v>
      </c>
      <c r="E51" s="24">
        <v>40000</v>
      </c>
      <c r="F51" s="24"/>
      <c r="G51" s="24"/>
      <c r="H51" s="24">
        <f t="shared" si="0"/>
        <v>40000</v>
      </c>
      <c r="I51" s="4"/>
      <c r="J51" s="4"/>
    </row>
    <row r="52" spans="1:10" ht="12" customHeight="1" x14ac:dyDescent="0.25">
      <c r="A52" s="22" t="s">
        <v>38</v>
      </c>
      <c r="B52" s="22" t="s">
        <v>98</v>
      </c>
      <c r="C52" s="23" t="s">
        <v>39</v>
      </c>
      <c r="D52" s="23">
        <v>12</v>
      </c>
      <c r="E52" s="24">
        <v>60000</v>
      </c>
      <c r="F52" s="24"/>
      <c r="G52" s="24"/>
      <c r="H52" s="24">
        <f t="shared" si="0"/>
        <v>60000</v>
      </c>
      <c r="I52" s="4"/>
      <c r="J52" s="4"/>
    </row>
    <row r="53" spans="1:10" ht="12" customHeight="1" x14ac:dyDescent="0.25">
      <c r="A53" s="22" t="s">
        <v>37</v>
      </c>
      <c r="B53" s="22" t="s">
        <v>100</v>
      </c>
      <c r="C53" s="23" t="s">
        <v>20</v>
      </c>
      <c r="D53" s="23">
        <v>12</v>
      </c>
      <c r="E53" s="24">
        <v>60000</v>
      </c>
      <c r="F53" s="24"/>
      <c r="G53" s="24"/>
      <c r="H53" s="24">
        <f t="shared" si="0"/>
        <v>60000</v>
      </c>
      <c r="I53" s="4"/>
      <c r="J53" s="4"/>
    </row>
    <row r="54" spans="1:10" ht="12" customHeight="1" x14ac:dyDescent="0.25">
      <c r="A54" s="22" t="s">
        <v>150</v>
      </c>
      <c r="B54" s="22" t="s">
        <v>152</v>
      </c>
      <c r="C54" s="23" t="s">
        <v>20</v>
      </c>
      <c r="D54" s="23">
        <v>12</v>
      </c>
      <c r="E54" s="24">
        <v>40000</v>
      </c>
      <c r="F54" s="24"/>
      <c r="G54" s="24"/>
      <c r="H54" s="24">
        <f t="shared" si="0"/>
        <v>40000</v>
      </c>
    </row>
    <row r="55" spans="1:10" ht="12" customHeight="1" x14ac:dyDescent="0.25">
      <c r="A55" s="22" t="s">
        <v>151</v>
      </c>
      <c r="B55" s="22" t="s">
        <v>152</v>
      </c>
      <c r="C55" s="23" t="s">
        <v>20</v>
      </c>
      <c r="D55" s="23">
        <v>12</v>
      </c>
      <c r="E55" s="24">
        <v>40000</v>
      </c>
      <c r="F55" s="24"/>
      <c r="G55" s="24"/>
      <c r="H55" s="24">
        <f t="shared" si="0"/>
        <v>40000</v>
      </c>
    </row>
    <row r="56" spans="1:10" ht="12" customHeight="1" x14ac:dyDescent="0.25">
      <c r="A56" s="26" t="s">
        <v>128</v>
      </c>
      <c r="B56" s="26" t="s">
        <v>129</v>
      </c>
      <c r="C56" s="27" t="s">
        <v>20</v>
      </c>
      <c r="D56" s="27">
        <v>12</v>
      </c>
      <c r="E56" s="24">
        <v>48000</v>
      </c>
      <c r="F56" s="24"/>
      <c r="G56" s="24"/>
      <c r="H56" s="24">
        <f t="shared" si="0"/>
        <v>48000</v>
      </c>
    </row>
    <row r="57" spans="1:10" ht="12" customHeight="1" x14ac:dyDescent="0.25">
      <c r="A57" s="22" t="s">
        <v>153</v>
      </c>
      <c r="B57" s="22" t="s">
        <v>41</v>
      </c>
      <c r="C57" s="23" t="s">
        <v>20</v>
      </c>
      <c r="D57" s="23">
        <v>12</v>
      </c>
      <c r="E57" s="24">
        <v>200000</v>
      </c>
      <c r="F57" s="24"/>
      <c r="G57" s="24"/>
      <c r="H57" s="24">
        <f t="shared" si="0"/>
        <v>200000</v>
      </c>
      <c r="I57" s="4"/>
      <c r="J57" s="4"/>
    </row>
    <row r="58" spans="1:10" ht="12" customHeight="1" x14ac:dyDescent="0.25">
      <c r="A58" s="22" t="s">
        <v>154</v>
      </c>
      <c r="B58" s="22" t="s">
        <v>101</v>
      </c>
      <c r="C58" s="23" t="s">
        <v>20</v>
      </c>
      <c r="D58" s="23">
        <v>12</v>
      </c>
      <c r="E58" s="24">
        <v>250000</v>
      </c>
      <c r="F58" s="24"/>
      <c r="G58" s="24"/>
      <c r="H58" s="24">
        <f t="shared" si="0"/>
        <v>250000</v>
      </c>
    </row>
    <row r="59" spans="1:10" ht="12" customHeight="1" x14ac:dyDescent="0.25">
      <c r="A59" s="22" t="s">
        <v>155</v>
      </c>
      <c r="B59" s="22" t="s">
        <v>101</v>
      </c>
      <c r="C59" s="23" t="s">
        <v>20</v>
      </c>
      <c r="D59" s="23">
        <v>12</v>
      </c>
      <c r="E59" s="24">
        <v>200000</v>
      </c>
      <c r="F59" s="24"/>
      <c r="G59" s="24"/>
      <c r="H59" s="24">
        <f t="shared" si="0"/>
        <v>200000</v>
      </c>
    </row>
    <row r="60" spans="1:10" ht="12" customHeight="1" x14ac:dyDescent="0.25">
      <c r="A60" s="22" t="s">
        <v>156</v>
      </c>
      <c r="B60" s="22" t="s">
        <v>101</v>
      </c>
      <c r="C60" s="23" t="s">
        <v>20</v>
      </c>
      <c r="D60" s="23">
        <v>12</v>
      </c>
      <c r="E60" s="24">
        <v>160000</v>
      </c>
      <c r="F60" s="24"/>
      <c r="G60" s="24"/>
      <c r="H60" s="24">
        <f t="shared" si="0"/>
        <v>160000</v>
      </c>
    </row>
    <row r="61" spans="1:10" ht="12" customHeight="1" x14ac:dyDescent="0.25">
      <c r="A61" s="22" t="s">
        <v>157</v>
      </c>
      <c r="B61" s="22" t="s">
        <v>101</v>
      </c>
      <c r="C61" s="23" t="s">
        <v>20</v>
      </c>
      <c r="D61" s="23">
        <v>12</v>
      </c>
      <c r="E61" s="24">
        <v>150000</v>
      </c>
      <c r="F61" s="24"/>
      <c r="G61" s="24"/>
      <c r="H61" s="24">
        <f t="shared" si="0"/>
        <v>150000</v>
      </c>
    </row>
    <row r="62" spans="1:10" ht="12" customHeight="1" x14ac:dyDescent="0.25">
      <c r="A62" s="22" t="s">
        <v>158</v>
      </c>
      <c r="B62" s="22" t="s">
        <v>101</v>
      </c>
      <c r="C62" s="23" t="s">
        <v>20</v>
      </c>
      <c r="D62" s="23">
        <v>12</v>
      </c>
      <c r="E62" s="24">
        <v>140000</v>
      </c>
      <c r="F62" s="24"/>
      <c r="G62" s="24"/>
      <c r="H62" s="24">
        <f t="shared" si="0"/>
        <v>140000</v>
      </c>
    </row>
    <row r="63" spans="1:10" ht="12" customHeight="1" x14ac:dyDescent="0.25">
      <c r="A63" s="22" t="s">
        <v>159</v>
      </c>
      <c r="B63" s="22" t="s">
        <v>101</v>
      </c>
      <c r="C63" s="23" t="s">
        <v>20</v>
      </c>
      <c r="D63" s="23">
        <v>12</v>
      </c>
      <c r="E63" s="24">
        <v>130000</v>
      </c>
      <c r="F63" s="24"/>
      <c r="G63" s="24"/>
      <c r="H63" s="24">
        <f t="shared" si="0"/>
        <v>130000</v>
      </c>
    </row>
    <row r="64" spans="1:10" ht="12" customHeight="1" x14ac:dyDescent="0.25">
      <c r="A64" s="22" t="s">
        <v>160</v>
      </c>
      <c r="B64" s="22" t="s">
        <v>101</v>
      </c>
      <c r="C64" s="23" t="s">
        <v>20</v>
      </c>
      <c r="D64" s="23">
        <v>12</v>
      </c>
      <c r="E64" s="24">
        <v>110000</v>
      </c>
      <c r="F64" s="24"/>
      <c r="G64" s="24"/>
      <c r="H64" s="24">
        <f t="shared" si="0"/>
        <v>110000</v>
      </c>
    </row>
    <row r="65" spans="1:10" ht="12" customHeight="1" x14ac:dyDescent="0.25">
      <c r="A65" s="22" t="s">
        <v>161</v>
      </c>
      <c r="B65" s="22" t="s">
        <v>101</v>
      </c>
      <c r="C65" s="23" t="s">
        <v>20</v>
      </c>
      <c r="D65" s="23">
        <v>12</v>
      </c>
      <c r="E65" s="24">
        <v>90000</v>
      </c>
      <c r="F65" s="24"/>
      <c r="G65" s="24"/>
      <c r="H65" s="24">
        <f t="shared" si="0"/>
        <v>90000</v>
      </c>
    </row>
    <row r="66" spans="1:10" ht="12" customHeight="1" x14ac:dyDescent="0.25">
      <c r="A66" s="22" t="s">
        <v>162</v>
      </c>
      <c r="B66" s="22" t="s">
        <v>101</v>
      </c>
      <c r="C66" s="23" t="s">
        <v>20</v>
      </c>
      <c r="D66" s="23">
        <v>12</v>
      </c>
      <c r="E66" s="24">
        <v>80000</v>
      </c>
      <c r="F66" s="24"/>
      <c r="G66" s="24"/>
      <c r="H66" s="24">
        <f t="shared" si="0"/>
        <v>80000</v>
      </c>
    </row>
    <row r="67" spans="1:10" ht="12" customHeight="1" x14ac:dyDescent="0.25">
      <c r="A67" s="22" t="s">
        <v>163</v>
      </c>
      <c r="B67" s="22" t="s">
        <v>101</v>
      </c>
      <c r="C67" s="23" t="s">
        <v>20</v>
      </c>
      <c r="D67" s="23">
        <v>12</v>
      </c>
      <c r="E67" s="24">
        <v>80000</v>
      </c>
      <c r="F67" s="24"/>
      <c r="G67" s="24"/>
      <c r="H67" s="24">
        <f t="shared" si="0"/>
        <v>80000</v>
      </c>
    </row>
    <row r="68" spans="1:10" ht="12" customHeight="1" x14ac:dyDescent="0.25">
      <c r="A68" s="22" t="s">
        <v>164</v>
      </c>
      <c r="B68" s="22" t="s">
        <v>40</v>
      </c>
      <c r="C68" s="23" t="s">
        <v>20</v>
      </c>
      <c r="D68" s="23">
        <v>12</v>
      </c>
      <c r="E68" s="24">
        <v>162308</v>
      </c>
      <c r="F68" s="24"/>
      <c r="G68" s="24"/>
      <c r="H68" s="24">
        <f t="shared" si="0"/>
        <v>162308</v>
      </c>
    </row>
    <row r="69" spans="1:10" ht="12" customHeight="1" x14ac:dyDescent="0.25">
      <c r="A69" s="22" t="s">
        <v>165</v>
      </c>
      <c r="B69" s="22" t="s">
        <v>104</v>
      </c>
      <c r="C69" s="23" t="s">
        <v>20</v>
      </c>
      <c r="D69" s="23">
        <v>12</v>
      </c>
      <c r="E69" s="24">
        <v>40000</v>
      </c>
      <c r="F69" s="24"/>
      <c r="G69" s="24"/>
      <c r="H69" s="24">
        <f t="shared" si="0"/>
        <v>40000</v>
      </c>
    </row>
    <row r="70" spans="1:10" ht="12" customHeight="1" x14ac:dyDescent="0.25">
      <c r="A70" s="22" t="s">
        <v>166</v>
      </c>
      <c r="B70" s="22" t="s">
        <v>174</v>
      </c>
      <c r="C70" s="23" t="s">
        <v>20</v>
      </c>
      <c r="D70" s="23">
        <v>12</v>
      </c>
      <c r="E70" s="24">
        <v>40000</v>
      </c>
      <c r="F70" s="24"/>
      <c r="G70" s="24"/>
      <c r="H70" s="24">
        <f t="shared" si="0"/>
        <v>40000</v>
      </c>
    </row>
    <row r="71" spans="1:10" ht="12" customHeight="1" x14ac:dyDescent="0.25">
      <c r="A71" s="22" t="s">
        <v>167</v>
      </c>
      <c r="B71" s="22" t="s">
        <v>104</v>
      </c>
      <c r="C71" s="23" t="s">
        <v>20</v>
      </c>
      <c r="D71" s="23">
        <v>12</v>
      </c>
      <c r="E71" s="24">
        <v>50000</v>
      </c>
      <c r="F71" s="24"/>
      <c r="G71" s="24"/>
      <c r="H71" s="24">
        <f t="shared" si="0"/>
        <v>50000</v>
      </c>
    </row>
    <row r="72" spans="1:10" ht="12" customHeight="1" x14ac:dyDescent="0.25">
      <c r="A72" s="22" t="s">
        <v>168</v>
      </c>
      <c r="B72" s="22" t="s">
        <v>102</v>
      </c>
      <c r="C72" s="23" t="s">
        <v>20</v>
      </c>
      <c r="D72" s="23">
        <v>12</v>
      </c>
      <c r="E72" s="24">
        <v>45200</v>
      </c>
      <c r="F72" s="24"/>
      <c r="G72" s="24"/>
      <c r="H72" s="24">
        <f t="shared" si="0"/>
        <v>45200</v>
      </c>
    </row>
    <row r="73" spans="1:10" ht="12" customHeight="1" x14ac:dyDescent="0.25">
      <c r="A73" s="22" t="s">
        <v>169</v>
      </c>
      <c r="B73" s="22" t="s">
        <v>84</v>
      </c>
      <c r="C73" s="23" t="s">
        <v>20</v>
      </c>
      <c r="D73" s="23">
        <v>12</v>
      </c>
      <c r="E73" s="24">
        <v>40000</v>
      </c>
      <c r="F73" s="24"/>
      <c r="G73" s="24"/>
      <c r="H73" s="24">
        <f t="shared" si="0"/>
        <v>40000</v>
      </c>
    </row>
    <row r="74" spans="1:10" ht="12" customHeight="1" x14ac:dyDescent="0.25">
      <c r="A74" s="22" t="s">
        <v>170</v>
      </c>
      <c r="B74" s="22" t="s">
        <v>98</v>
      </c>
      <c r="C74" s="23" t="s">
        <v>20</v>
      </c>
      <c r="D74" s="23">
        <v>12</v>
      </c>
      <c r="E74" s="24">
        <v>77460</v>
      </c>
      <c r="F74" s="24"/>
      <c r="G74" s="24"/>
      <c r="H74" s="24">
        <f t="shared" si="0"/>
        <v>77460</v>
      </c>
      <c r="I74" s="4"/>
      <c r="J74" s="4"/>
    </row>
    <row r="75" spans="1:10" ht="12" customHeight="1" x14ac:dyDescent="0.25">
      <c r="A75" s="22" t="s">
        <v>171</v>
      </c>
      <c r="B75" s="22" t="s">
        <v>98</v>
      </c>
      <c r="C75" s="23" t="s">
        <v>20</v>
      </c>
      <c r="D75" s="23">
        <v>12</v>
      </c>
      <c r="E75" s="24">
        <v>51000</v>
      </c>
      <c r="F75" s="24"/>
      <c r="G75" s="24"/>
      <c r="H75" s="24">
        <f t="shared" si="0"/>
        <v>51000</v>
      </c>
      <c r="I75" s="4"/>
      <c r="J75" s="4"/>
    </row>
    <row r="76" spans="1:10" ht="12" customHeight="1" x14ac:dyDescent="0.25">
      <c r="A76" s="22" t="s">
        <v>172</v>
      </c>
      <c r="B76" s="22" t="s">
        <v>103</v>
      </c>
      <c r="C76" s="23" t="s">
        <v>20</v>
      </c>
      <c r="D76" s="23">
        <v>12</v>
      </c>
      <c r="E76" s="24">
        <v>45000</v>
      </c>
      <c r="F76" s="24"/>
      <c r="G76" s="24"/>
      <c r="H76" s="24">
        <f t="shared" si="0"/>
        <v>45000</v>
      </c>
    </row>
    <row r="77" spans="1:10" ht="12" customHeight="1" x14ac:dyDescent="0.25">
      <c r="A77" s="22" t="s">
        <v>173</v>
      </c>
      <c r="B77" s="22" t="s">
        <v>98</v>
      </c>
      <c r="C77" s="23" t="s">
        <v>20</v>
      </c>
      <c r="D77" s="23">
        <v>12</v>
      </c>
      <c r="E77" s="24">
        <v>65000</v>
      </c>
      <c r="F77" s="24"/>
      <c r="G77" s="24"/>
      <c r="H77" s="24">
        <f t="shared" si="0"/>
        <v>65000</v>
      </c>
    </row>
    <row r="78" spans="1:10" ht="12" customHeight="1" x14ac:dyDescent="0.25">
      <c r="A78" s="22" t="s">
        <v>38</v>
      </c>
      <c r="B78" s="22" t="s">
        <v>175</v>
      </c>
      <c r="C78" s="23" t="s">
        <v>20</v>
      </c>
      <c r="D78" s="23">
        <v>12</v>
      </c>
      <c r="E78" s="24">
        <v>53275</v>
      </c>
      <c r="F78" s="24"/>
      <c r="G78" s="24"/>
      <c r="H78" s="24">
        <f t="shared" si="0"/>
        <v>53275</v>
      </c>
    </row>
    <row r="79" spans="1:10" ht="12" customHeight="1" x14ac:dyDescent="0.25">
      <c r="A79" s="26" t="s">
        <v>128</v>
      </c>
      <c r="B79" s="26" t="s">
        <v>129</v>
      </c>
      <c r="C79" s="27" t="s">
        <v>20</v>
      </c>
      <c r="D79" s="27">
        <v>12</v>
      </c>
      <c r="E79" s="24">
        <v>219400</v>
      </c>
      <c r="F79" s="24"/>
      <c r="G79" s="24"/>
      <c r="H79" s="24">
        <f t="shared" si="0"/>
        <v>219400</v>
      </c>
    </row>
    <row r="80" spans="1:10" ht="12" customHeight="1" x14ac:dyDescent="0.25">
      <c r="A80" s="22" t="s">
        <v>42</v>
      </c>
      <c r="B80" s="22" t="s">
        <v>43</v>
      </c>
      <c r="C80" s="23" t="s">
        <v>20</v>
      </c>
      <c r="D80" s="23">
        <v>12</v>
      </c>
      <c r="E80" s="24">
        <v>130000</v>
      </c>
      <c r="F80" s="24"/>
      <c r="G80" s="24"/>
      <c r="H80" s="24">
        <f t="shared" si="0"/>
        <v>130000</v>
      </c>
    </row>
    <row r="81" spans="1:10" ht="12" customHeight="1" x14ac:dyDescent="0.25">
      <c r="A81" s="22" t="s">
        <v>46</v>
      </c>
      <c r="B81" s="22" t="s">
        <v>100</v>
      </c>
      <c r="C81" s="23" t="s">
        <v>20</v>
      </c>
      <c r="D81" s="23">
        <v>12</v>
      </c>
      <c r="E81" s="24">
        <v>85000</v>
      </c>
      <c r="F81" s="24"/>
      <c r="G81" s="24"/>
      <c r="H81" s="24">
        <f t="shared" si="0"/>
        <v>85000</v>
      </c>
      <c r="J81" s="4"/>
    </row>
    <row r="82" spans="1:10" ht="12" customHeight="1" x14ac:dyDescent="0.25">
      <c r="A82" s="22" t="s">
        <v>45</v>
      </c>
      <c r="B82" s="22" t="s">
        <v>100</v>
      </c>
      <c r="C82" s="23" t="s">
        <v>20</v>
      </c>
      <c r="D82" s="23">
        <v>12</v>
      </c>
      <c r="E82" s="24">
        <v>85000</v>
      </c>
      <c r="F82" s="24"/>
      <c r="G82" s="24"/>
      <c r="H82" s="24">
        <f t="shared" si="0"/>
        <v>85000</v>
      </c>
    </row>
    <row r="83" spans="1:10" ht="12" customHeight="1" x14ac:dyDescent="0.25">
      <c r="A83" s="22" t="s">
        <v>106</v>
      </c>
      <c r="B83" s="22" t="s">
        <v>100</v>
      </c>
      <c r="C83" s="23" t="s">
        <v>20</v>
      </c>
      <c r="D83" s="23">
        <v>12</v>
      </c>
      <c r="E83" s="24">
        <v>65000</v>
      </c>
      <c r="F83" s="24"/>
      <c r="G83" s="24"/>
      <c r="H83" s="24">
        <f t="shared" si="0"/>
        <v>65000</v>
      </c>
      <c r="J83" s="4"/>
    </row>
    <row r="84" spans="1:10" ht="12" customHeight="1" x14ac:dyDescent="0.25">
      <c r="A84" s="22" t="s">
        <v>48</v>
      </c>
      <c r="B84" s="22" t="s">
        <v>108</v>
      </c>
      <c r="C84" s="23" t="s">
        <v>20</v>
      </c>
      <c r="D84" s="23">
        <v>12</v>
      </c>
      <c r="E84" s="24">
        <v>51000</v>
      </c>
      <c r="F84" s="24"/>
      <c r="G84" s="24"/>
      <c r="H84" s="24">
        <f t="shared" si="0"/>
        <v>51000</v>
      </c>
    </row>
    <row r="85" spans="1:10" ht="12" customHeight="1" x14ac:dyDescent="0.25">
      <c r="A85" s="22" t="s">
        <v>47</v>
      </c>
      <c r="B85" s="22" t="s">
        <v>107</v>
      </c>
      <c r="C85" s="23" t="s">
        <v>20</v>
      </c>
      <c r="D85" s="23">
        <v>12</v>
      </c>
      <c r="E85" s="24">
        <v>62900</v>
      </c>
      <c r="F85" s="24"/>
      <c r="G85" s="24"/>
      <c r="H85" s="24">
        <f t="shared" si="0"/>
        <v>62900</v>
      </c>
      <c r="J85" s="4"/>
    </row>
    <row r="86" spans="1:10" ht="12" customHeight="1" x14ac:dyDescent="0.25">
      <c r="A86" s="22" t="s">
        <v>44</v>
      </c>
      <c r="B86" s="22" t="s">
        <v>105</v>
      </c>
      <c r="C86" s="23" t="s">
        <v>20</v>
      </c>
      <c r="D86" s="23">
        <v>12</v>
      </c>
      <c r="E86" s="24">
        <v>101500</v>
      </c>
      <c r="F86" s="24"/>
      <c r="G86" s="24"/>
      <c r="H86" s="24">
        <f t="shared" si="0"/>
        <v>101500</v>
      </c>
    </row>
    <row r="87" spans="1:10" ht="12" customHeight="1" x14ac:dyDescent="0.25">
      <c r="A87" s="22" t="s">
        <v>38</v>
      </c>
      <c r="B87" s="22" t="s">
        <v>49</v>
      </c>
      <c r="C87" s="23" t="s">
        <v>20</v>
      </c>
      <c r="D87" s="23">
        <v>12</v>
      </c>
      <c r="E87" s="24">
        <v>37800</v>
      </c>
      <c r="F87" s="24"/>
      <c r="G87" s="24"/>
      <c r="H87" s="24">
        <f t="shared" si="0"/>
        <v>37800</v>
      </c>
    </row>
    <row r="88" spans="1:10" ht="12" customHeight="1" x14ac:dyDescent="0.25">
      <c r="A88" s="26" t="s">
        <v>128</v>
      </c>
      <c r="B88" s="26" t="s">
        <v>136</v>
      </c>
      <c r="C88" s="27" t="s">
        <v>135</v>
      </c>
      <c r="D88" s="27">
        <v>9</v>
      </c>
      <c r="E88" s="24">
        <v>36000</v>
      </c>
      <c r="F88" s="24"/>
      <c r="G88" s="24"/>
      <c r="H88" s="24">
        <f t="shared" ref="H88:H119" si="1">SUM(E88:G88)</f>
        <v>36000</v>
      </c>
    </row>
    <row r="89" spans="1:10" ht="12" customHeight="1" x14ac:dyDescent="0.25">
      <c r="A89" s="22" t="s">
        <v>50</v>
      </c>
      <c r="B89" s="22" t="s">
        <v>51</v>
      </c>
      <c r="C89" s="23" t="s">
        <v>20</v>
      </c>
      <c r="D89" s="23">
        <v>12</v>
      </c>
      <c r="E89" s="24">
        <v>175000</v>
      </c>
      <c r="F89" s="24"/>
      <c r="G89" s="24"/>
      <c r="H89" s="24">
        <f t="shared" si="1"/>
        <v>175000</v>
      </c>
    </row>
    <row r="90" spans="1:10" ht="12" customHeight="1" x14ac:dyDescent="0.25">
      <c r="A90" s="22" t="s">
        <v>52</v>
      </c>
      <c r="B90" s="22" t="s">
        <v>109</v>
      </c>
      <c r="C90" s="23" t="s">
        <v>20</v>
      </c>
      <c r="D90" s="23">
        <v>12</v>
      </c>
      <c r="E90" s="24">
        <v>90000</v>
      </c>
      <c r="F90" s="24"/>
      <c r="G90" s="24"/>
      <c r="H90" s="24">
        <f t="shared" si="1"/>
        <v>90000</v>
      </c>
    </row>
    <row r="91" spans="1:10" ht="12" customHeight="1" x14ac:dyDescent="0.25">
      <c r="A91" s="22" t="s">
        <v>110</v>
      </c>
      <c r="B91" s="22" t="s">
        <v>100</v>
      </c>
      <c r="C91" s="23" t="s">
        <v>20</v>
      </c>
      <c r="D91" s="23">
        <v>12</v>
      </c>
      <c r="E91" s="24">
        <v>70000</v>
      </c>
      <c r="F91" s="24"/>
      <c r="G91" s="24"/>
      <c r="H91" s="24">
        <f t="shared" si="1"/>
        <v>70000</v>
      </c>
      <c r="J91" s="4"/>
    </row>
    <row r="92" spans="1:10" ht="12" customHeight="1" x14ac:dyDescent="0.25">
      <c r="A92" s="22" t="s">
        <v>111</v>
      </c>
      <c r="B92" s="22" t="s">
        <v>100</v>
      </c>
      <c r="C92" s="23" t="s">
        <v>20</v>
      </c>
      <c r="D92" s="23">
        <v>12</v>
      </c>
      <c r="E92" s="24">
        <v>70000</v>
      </c>
      <c r="F92" s="24"/>
      <c r="G92" s="24"/>
      <c r="H92" s="24">
        <f t="shared" si="1"/>
        <v>70000</v>
      </c>
      <c r="J92" s="4"/>
    </row>
    <row r="93" spans="1:10" ht="12" customHeight="1" x14ac:dyDescent="0.25">
      <c r="A93" s="22" t="s">
        <v>176</v>
      </c>
      <c r="B93" s="22" t="s">
        <v>109</v>
      </c>
      <c r="C93" s="23" t="s">
        <v>20</v>
      </c>
      <c r="D93" s="23">
        <v>12</v>
      </c>
      <c r="E93" s="24">
        <v>44500</v>
      </c>
      <c r="F93" s="24"/>
      <c r="G93" s="24"/>
      <c r="H93" s="24">
        <f t="shared" si="1"/>
        <v>44500</v>
      </c>
    </row>
    <row r="94" spans="1:10" ht="12" customHeight="1" x14ac:dyDescent="0.25">
      <c r="A94" s="22" t="s">
        <v>112</v>
      </c>
      <c r="B94" s="22" t="s">
        <v>84</v>
      </c>
      <c r="C94" s="23" t="s">
        <v>20</v>
      </c>
      <c r="D94" s="23">
        <v>12</v>
      </c>
      <c r="E94" s="24">
        <v>40000</v>
      </c>
      <c r="F94" s="24"/>
      <c r="G94" s="24"/>
      <c r="H94" s="24">
        <f t="shared" si="1"/>
        <v>40000</v>
      </c>
      <c r="J94" s="4"/>
    </row>
    <row r="95" spans="1:10" ht="12" customHeight="1" x14ac:dyDescent="0.25">
      <c r="A95" s="26" t="s">
        <v>128</v>
      </c>
      <c r="B95" s="26" t="s">
        <v>134</v>
      </c>
      <c r="C95" s="27" t="s">
        <v>135</v>
      </c>
      <c r="D95" s="27">
        <v>9</v>
      </c>
      <c r="E95" s="24">
        <v>18000</v>
      </c>
      <c r="F95" s="24"/>
      <c r="G95" s="24"/>
      <c r="H95" s="24">
        <f t="shared" si="1"/>
        <v>18000</v>
      </c>
      <c r="J95" s="4"/>
    </row>
    <row r="96" spans="1:10" ht="12" customHeight="1" x14ac:dyDescent="0.25">
      <c r="A96" s="22" t="s">
        <v>53</v>
      </c>
      <c r="B96" s="22" t="s">
        <v>54</v>
      </c>
      <c r="C96" s="23" t="s">
        <v>20</v>
      </c>
      <c r="D96" s="23">
        <v>12</v>
      </c>
      <c r="E96" s="24">
        <v>150000</v>
      </c>
      <c r="F96" s="24"/>
      <c r="G96" s="24"/>
      <c r="H96" s="24">
        <f t="shared" si="1"/>
        <v>150000</v>
      </c>
      <c r="J96" s="4"/>
    </row>
    <row r="97" spans="1:10" ht="12" customHeight="1" x14ac:dyDescent="0.25">
      <c r="A97" s="22" t="s">
        <v>177</v>
      </c>
      <c r="B97" s="22" t="s">
        <v>113</v>
      </c>
      <c r="C97" s="23" t="s">
        <v>20</v>
      </c>
      <c r="D97" s="23">
        <v>12</v>
      </c>
      <c r="E97" s="24">
        <v>100000</v>
      </c>
      <c r="F97" s="24"/>
      <c r="G97" s="24"/>
      <c r="H97" s="24">
        <f t="shared" si="1"/>
        <v>100000</v>
      </c>
      <c r="J97" s="4"/>
    </row>
    <row r="98" spans="1:10" ht="12" customHeight="1" x14ac:dyDescent="0.25">
      <c r="A98" s="22" t="s">
        <v>114</v>
      </c>
      <c r="B98" s="22" t="s">
        <v>115</v>
      </c>
      <c r="C98" s="23" t="s">
        <v>20</v>
      </c>
      <c r="D98" s="23">
        <v>12</v>
      </c>
      <c r="E98" s="24">
        <v>100000</v>
      </c>
      <c r="F98" s="24"/>
      <c r="G98" s="24"/>
      <c r="H98" s="24">
        <f t="shared" si="1"/>
        <v>100000</v>
      </c>
    </row>
    <row r="99" spans="1:10" ht="12" customHeight="1" x14ac:dyDescent="0.25">
      <c r="A99" s="22" t="s">
        <v>179</v>
      </c>
      <c r="B99" s="22" t="s">
        <v>115</v>
      </c>
      <c r="C99" s="23" t="s">
        <v>20</v>
      </c>
      <c r="D99" s="23">
        <v>12</v>
      </c>
      <c r="E99" s="24">
        <v>50000</v>
      </c>
      <c r="F99" s="24"/>
      <c r="G99" s="24"/>
      <c r="H99" s="24">
        <f t="shared" si="1"/>
        <v>50000</v>
      </c>
    </row>
    <row r="100" spans="1:10" ht="12" customHeight="1" x14ac:dyDescent="0.25">
      <c r="A100" s="22" t="s">
        <v>178</v>
      </c>
      <c r="B100" s="22" t="s">
        <v>115</v>
      </c>
      <c r="C100" s="23" t="s">
        <v>20</v>
      </c>
      <c r="D100" s="23">
        <v>12</v>
      </c>
      <c r="E100" s="24">
        <v>30000</v>
      </c>
      <c r="F100" s="24"/>
      <c r="G100" s="24"/>
      <c r="H100" s="24">
        <f t="shared" si="1"/>
        <v>30000</v>
      </c>
    </row>
    <row r="101" spans="1:10" ht="12" customHeight="1" x14ac:dyDescent="0.25">
      <c r="A101" s="22" t="s">
        <v>55</v>
      </c>
      <c r="B101" s="22" t="s">
        <v>56</v>
      </c>
      <c r="C101" s="23" t="s">
        <v>20</v>
      </c>
      <c r="D101" s="23">
        <v>12</v>
      </c>
      <c r="E101" s="24">
        <v>110000</v>
      </c>
      <c r="F101" s="24"/>
      <c r="G101" s="24"/>
      <c r="H101" s="24">
        <f t="shared" si="1"/>
        <v>110000</v>
      </c>
      <c r="J101" s="4"/>
    </row>
    <row r="102" spans="1:10" ht="12" customHeight="1" x14ac:dyDescent="0.25">
      <c r="A102" s="22" t="s">
        <v>57</v>
      </c>
      <c r="B102" s="22" t="s">
        <v>116</v>
      </c>
      <c r="C102" s="23" t="s">
        <v>20</v>
      </c>
      <c r="D102" s="23">
        <v>12</v>
      </c>
      <c r="E102" s="24">
        <v>70000</v>
      </c>
      <c r="F102" s="24"/>
      <c r="G102" s="24"/>
      <c r="H102" s="24">
        <f t="shared" si="1"/>
        <v>70000</v>
      </c>
      <c r="J102" s="4"/>
    </row>
    <row r="103" spans="1:10" ht="12" customHeight="1" x14ac:dyDescent="0.25">
      <c r="A103" s="22" t="s">
        <v>117</v>
      </c>
      <c r="B103" s="22" t="s">
        <v>100</v>
      </c>
      <c r="C103" s="23" t="s">
        <v>20</v>
      </c>
      <c r="D103" s="23">
        <v>12</v>
      </c>
      <c r="E103" s="24">
        <v>40000</v>
      </c>
      <c r="F103" s="24"/>
      <c r="G103" s="24"/>
      <c r="H103" s="24">
        <f t="shared" si="1"/>
        <v>40000</v>
      </c>
      <c r="J103" s="4"/>
    </row>
    <row r="104" spans="1:10" ht="12" customHeight="1" x14ac:dyDescent="0.25">
      <c r="A104" s="22" t="s">
        <v>118</v>
      </c>
      <c r="B104" s="22" t="s">
        <v>126</v>
      </c>
      <c r="C104" s="23" t="s">
        <v>20</v>
      </c>
      <c r="D104" s="23">
        <v>12</v>
      </c>
      <c r="E104" s="24">
        <v>63000</v>
      </c>
      <c r="F104" s="24"/>
      <c r="G104" s="24"/>
      <c r="H104" s="24">
        <f t="shared" si="1"/>
        <v>63000</v>
      </c>
      <c r="J104" s="4"/>
    </row>
    <row r="105" spans="1:10" ht="12" customHeight="1" x14ac:dyDescent="0.25">
      <c r="A105" s="22" t="s">
        <v>38</v>
      </c>
      <c r="B105" s="22" t="s">
        <v>180</v>
      </c>
      <c r="C105" s="23" t="s">
        <v>20</v>
      </c>
      <c r="D105" s="23">
        <v>12</v>
      </c>
      <c r="E105" s="24">
        <v>25000</v>
      </c>
      <c r="F105" s="24"/>
      <c r="G105" s="24"/>
      <c r="H105" s="24">
        <f t="shared" si="1"/>
        <v>25000</v>
      </c>
      <c r="J105" s="4"/>
    </row>
    <row r="106" spans="1:10" ht="12" customHeight="1" x14ac:dyDescent="0.25">
      <c r="A106" s="26" t="s">
        <v>128</v>
      </c>
      <c r="B106" s="26" t="s">
        <v>184</v>
      </c>
      <c r="C106" s="23" t="s">
        <v>20</v>
      </c>
      <c r="D106" s="23">
        <v>12</v>
      </c>
      <c r="E106" s="24">
        <v>9000</v>
      </c>
      <c r="F106" s="24"/>
      <c r="G106" s="24"/>
      <c r="H106" s="24">
        <f t="shared" si="1"/>
        <v>9000</v>
      </c>
      <c r="J106" s="4"/>
    </row>
    <row r="107" spans="1:10" ht="12" customHeight="1" x14ac:dyDescent="0.25">
      <c r="A107" s="22" t="s">
        <v>58</v>
      </c>
      <c r="B107" s="22" t="s">
        <v>59</v>
      </c>
      <c r="C107" s="23" t="s">
        <v>20</v>
      </c>
      <c r="D107" s="23">
        <v>12</v>
      </c>
      <c r="E107" s="24">
        <v>60000</v>
      </c>
      <c r="F107" s="24"/>
      <c r="G107" s="24"/>
      <c r="H107" s="24">
        <f t="shared" si="1"/>
        <v>60000</v>
      </c>
    </row>
    <row r="108" spans="1:10" ht="12" customHeight="1" x14ac:dyDescent="0.25">
      <c r="A108" s="22" t="s">
        <v>181</v>
      </c>
      <c r="B108" s="22" t="s">
        <v>60</v>
      </c>
      <c r="C108" s="23" t="s">
        <v>20</v>
      </c>
      <c r="D108" s="23">
        <v>12</v>
      </c>
      <c r="E108" s="24">
        <v>85000</v>
      </c>
      <c r="F108" s="24"/>
      <c r="G108" s="24"/>
      <c r="H108" s="24">
        <f t="shared" si="1"/>
        <v>85000</v>
      </c>
    </row>
    <row r="109" spans="1:10" ht="12" customHeight="1" x14ac:dyDescent="0.25">
      <c r="A109" s="22" t="s">
        <v>182</v>
      </c>
      <c r="B109" s="22" t="s">
        <v>119</v>
      </c>
      <c r="C109" s="23" t="s">
        <v>20</v>
      </c>
      <c r="D109" s="23">
        <v>12</v>
      </c>
      <c r="E109" s="24">
        <v>42500</v>
      </c>
      <c r="F109" s="24"/>
      <c r="G109" s="24"/>
      <c r="H109" s="24">
        <f t="shared" si="1"/>
        <v>42500</v>
      </c>
      <c r="I109" s="4"/>
      <c r="J109" s="4"/>
    </row>
    <row r="110" spans="1:10" ht="12" customHeight="1" x14ac:dyDescent="0.25">
      <c r="A110" s="22" t="s">
        <v>183</v>
      </c>
      <c r="B110" s="22" t="s">
        <v>100</v>
      </c>
      <c r="C110" s="23" t="s">
        <v>20</v>
      </c>
      <c r="D110" s="23">
        <v>12</v>
      </c>
      <c r="E110" s="24">
        <v>38000</v>
      </c>
      <c r="F110" s="24"/>
      <c r="G110" s="24"/>
      <c r="H110" s="24">
        <f t="shared" si="1"/>
        <v>38000</v>
      </c>
      <c r="I110" s="4"/>
      <c r="J110" s="4"/>
    </row>
    <row r="111" spans="1:10" ht="12" customHeight="1" x14ac:dyDescent="0.25">
      <c r="A111" s="22" t="s">
        <v>61</v>
      </c>
      <c r="B111" s="22" t="s">
        <v>62</v>
      </c>
      <c r="C111" s="23" t="s">
        <v>20</v>
      </c>
      <c r="D111" s="23">
        <v>12</v>
      </c>
      <c r="E111" s="24">
        <v>40002</v>
      </c>
      <c r="F111" s="24"/>
      <c r="G111" s="24">
        <v>19998</v>
      </c>
      <c r="H111" s="24">
        <f t="shared" si="1"/>
        <v>60000</v>
      </c>
      <c r="J111" s="4"/>
    </row>
    <row r="112" spans="1:10" ht="12" customHeight="1" x14ac:dyDescent="0.25">
      <c r="A112" s="22" t="s">
        <v>63</v>
      </c>
      <c r="B112" s="22" t="s">
        <v>64</v>
      </c>
      <c r="C112" s="23" t="s">
        <v>20</v>
      </c>
      <c r="D112" s="23">
        <v>12</v>
      </c>
      <c r="E112" s="24">
        <v>60000</v>
      </c>
      <c r="F112" s="24"/>
      <c r="G112" s="24"/>
      <c r="H112" s="24">
        <f t="shared" si="1"/>
        <v>60000</v>
      </c>
    </row>
    <row r="113" spans="1:10" ht="12" customHeight="1" x14ac:dyDescent="0.25">
      <c r="A113" s="22" t="s">
        <v>65</v>
      </c>
      <c r="B113" s="22" t="s">
        <v>120</v>
      </c>
      <c r="C113" s="23" t="s">
        <v>20</v>
      </c>
      <c r="D113" s="23">
        <v>12</v>
      </c>
      <c r="E113" s="24">
        <v>35000</v>
      </c>
      <c r="F113" s="24"/>
      <c r="G113" s="24"/>
      <c r="H113" s="24">
        <f t="shared" si="1"/>
        <v>35000</v>
      </c>
      <c r="I113" s="4"/>
      <c r="J113" s="4"/>
    </row>
    <row r="114" spans="1:10" ht="12" customHeight="1" x14ac:dyDescent="0.25">
      <c r="A114" s="22" t="s">
        <v>121</v>
      </c>
      <c r="B114" s="22" t="s">
        <v>100</v>
      </c>
      <c r="C114" s="23" t="s">
        <v>20</v>
      </c>
      <c r="D114" s="23">
        <v>12</v>
      </c>
      <c r="E114" s="24">
        <v>30000</v>
      </c>
      <c r="F114" s="24"/>
      <c r="G114" s="24"/>
      <c r="H114" s="24">
        <f t="shared" si="1"/>
        <v>30000</v>
      </c>
      <c r="J114" s="4"/>
    </row>
    <row r="115" spans="1:10" ht="12" customHeight="1" x14ac:dyDescent="0.25">
      <c r="A115" s="22" t="s">
        <v>66</v>
      </c>
      <c r="B115" s="22" t="s">
        <v>51</v>
      </c>
      <c r="C115" s="23" t="s">
        <v>20</v>
      </c>
      <c r="D115" s="23">
        <v>12</v>
      </c>
      <c r="E115" s="24">
        <v>90000</v>
      </c>
      <c r="F115" s="24"/>
      <c r="G115" s="24"/>
      <c r="H115" s="24">
        <f t="shared" si="1"/>
        <v>90000</v>
      </c>
      <c r="J115" s="4"/>
    </row>
    <row r="116" spans="1:10" ht="12" customHeight="1" x14ac:dyDescent="0.25">
      <c r="A116" s="22" t="s">
        <v>67</v>
      </c>
      <c r="B116" s="22" t="s">
        <v>122</v>
      </c>
      <c r="C116" s="23" t="s">
        <v>20</v>
      </c>
      <c r="D116" s="23">
        <v>12</v>
      </c>
      <c r="E116" s="24">
        <v>56000</v>
      </c>
      <c r="F116" s="24"/>
      <c r="G116" s="24"/>
      <c r="H116" s="24">
        <f t="shared" si="1"/>
        <v>56000</v>
      </c>
    </row>
    <row r="117" spans="1:10" ht="12" customHeight="1" x14ac:dyDescent="0.25">
      <c r="A117" s="22" t="s">
        <v>123</v>
      </c>
      <c r="B117" s="22" t="s">
        <v>122</v>
      </c>
      <c r="C117" s="23" t="s">
        <v>20</v>
      </c>
      <c r="D117" s="23">
        <v>12</v>
      </c>
      <c r="E117" s="24">
        <v>46000</v>
      </c>
      <c r="F117" s="24"/>
      <c r="G117" s="24"/>
      <c r="H117" s="24">
        <f t="shared" si="1"/>
        <v>46000</v>
      </c>
    </row>
    <row r="118" spans="1:10" ht="12" customHeight="1" x14ac:dyDescent="0.25">
      <c r="A118" s="22" t="s">
        <v>132</v>
      </c>
      <c r="B118" s="22" t="s">
        <v>124</v>
      </c>
      <c r="C118" s="23" t="s">
        <v>39</v>
      </c>
      <c r="D118" s="23">
        <v>12</v>
      </c>
      <c r="E118" s="24">
        <v>18000</v>
      </c>
      <c r="F118" s="24"/>
      <c r="G118" s="24"/>
      <c r="H118" s="24">
        <f t="shared" si="1"/>
        <v>18000</v>
      </c>
    </row>
    <row r="119" spans="1:10" ht="12" customHeight="1" x14ac:dyDescent="0.25">
      <c r="A119" s="22" t="s">
        <v>133</v>
      </c>
      <c r="B119" s="22" t="s">
        <v>128</v>
      </c>
      <c r="C119" s="23"/>
      <c r="D119" s="23"/>
      <c r="E119" s="24">
        <v>307500</v>
      </c>
      <c r="F119" s="24"/>
      <c r="G119" s="24"/>
      <c r="H119" s="24">
        <f t="shared" si="1"/>
        <v>307500</v>
      </c>
    </row>
    <row r="120" spans="1:10" ht="12" customHeight="1" x14ac:dyDescent="0.25">
      <c r="A120" s="22" t="s">
        <v>21</v>
      </c>
      <c r="B120" s="25"/>
      <c r="C120" s="25"/>
      <c r="D120" s="25"/>
      <c r="E120" s="24">
        <f>SUM(E8:E119)</f>
        <v>8069945</v>
      </c>
      <c r="F120" s="24"/>
      <c r="G120" s="24">
        <f>SUM(G8:G118)</f>
        <v>54998</v>
      </c>
      <c r="H120" s="24">
        <f>SUM(H8:H119)</f>
        <v>8124943</v>
      </c>
    </row>
    <row r="121" spans="1:10" x14ac:dyDescent="0.25">
      <c r="E121" s="4"/>
      <c r="H121" s="4"/>
      <c r="J121" s="21"/>
    </row>
    <row r="122" spans="1:10" x14ac:dyDescent="0.25">
      <c r="E122" s="4"/>
    </row>
    <row r="124" spans="1:10" x14ac:dyDescent="0.25">
      <c r="H124" s="4"/>
    </row>
    <row r="135" spans="5:5" x14ac:dyDescent="0.25">
      <c r="E135" s="4"/>
    </row>
  </sheetData>
  <autoFilter ref="A7:J120" xr:uid="{1C331B2B-E482-440E-A1AB-A1B502FE2DA3}"/>
  <printOptions horizontalCentered="1"/>
  <pageMargins left="0.75" right="0.75" top="0.5" bottom="0.5" header="0.3" footer="0.3"/>
  <pageSetup scale="56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826846-53E8-4083-9D64-4D927073B028}">
  <ds:schemaRefs>
    <ds:schemaRef ds:uri="f9aeeaff-a745-4a27-85f5-7c2876630067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e819a2f-a50b-4ab1-a494-5db5a1843373"/>
  </ds:schemaRefs>
</ds:datastoreItem>
</file>

<file path=customXml/itemProps2.xml><?xml version="1.0" encoding="utf-8"?>
<ds:datastoreItem xmlns:ds="http://schemas.openxmlformats.org/officeDocument/2006/customXml" ds:itemID="{8B37B6B1-CE08-4A1B-ABBD-88ACC7E316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255533-8844-45B5-A756-BBB74491B8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Scanlan</dc:creator>
  <cp:lastModifiedBy>Jacob Stokes</cp:lastModifiedBy>
  <cp:lastPrinted>2025-08-04T18:16:25Z</cp:lastPrinted>
  <dcterms:created xsi:type="dcterms:W3CDTF">2023-08-01T15:13:29Z</dcterms:created>
  <dcterms:modified xsi:type="dcterms:W3CDTF">2025-08-04T18:17:05Z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Order">
    <vt:r8>5224000</vt:r8>
  </property>
  <property fmtid="{D5CDD505-2E9C-101B-9397-08002B2CF9AE}" pid="4" name="MediaServiceImageTags">
    <vt:lpwstr/>
  </property>
</Properties>
</file>